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corwin\OneDrive - Centurion Health\Desktop\HSR Reporting\Masters\2025\"/>
    </mc:Choice>
  </mc:AlternateContent>
  <xr:revisionPtr revIDLastSave="0" documentId="13_ncr:1_{E2D33E0A-19AA-4A5F-B9CD-ABAAC22FA36B}" xr6:coauthVersionLast="47" xr6:coauthVersionMax="47" xr10:uidLastSave="{00000000-0000-0000-0000-000000000000}"/>
  <workbookProtection workbookAlgorithmName="SHA-512" workbookHashValue="UwKlDaLzhqc0HT5rXcG9+y/TNqMb+dZfOKlAAFJzVWzAithtz+V7YdkF7OXmmB+2hkK/mcokkQgzDgx7ybcsqw==" workbookSaltValue="g7t0XAx2otwAnt51+hVaRw==" workbookSpinCount="100000" lockStructure="1"/>
  <bookViews>
    <workbookView xWindow="-108" yWindow="-108" windowWidth="23256" windowHeight="12456" tabRatio="803" xr2:uid="{00000000-000D-0000-FFFF-FFFF00000000}"/>
  </bookViews>
  <sheets>
    <sheet name="Master" sheetId="9" r:id="rId1"/>
    <sheet name="Juvenile Master" sheetId="27" r:id="rId2"/>
    <sheet name="ARS Adult" sheetId="49" r:id="rId3"/>
    <sheet name="ARS Juvenile" sheetId="50" r:id="rId4"/>
    <sheet name="BCF" sheetId="38" r:id="rId5"/>
    <sheet name="COL" sheetId="29" r:id="rId6"/>
    <sheet name="CIF" sheetId="28" r:id="rId7"/>
    <sheet name="ECF" sheetId="31" r:id="rId8"/>
    <sheet name="HTCF" sheetId="32" r:id="rId9"/>
    <sheet name="ISP" sheetId="40" r:id="rId10"/>
    <sheet name="IWP" sheetId="33" r:id="rId11"/>
    <sheet name="LPJ" sheetId="37" r:id="rId12"/>
    <sheet name="LJCF" sheetId="43" r:id="rId13"/>
    <sheet name="MCU" sheetId="44" r:id="rId14"/>
    <sheet name="MCF" sheetId="34" r:id="rId15"/>
    <sheet name="NCCF" sheetId="48" r:id="rId16"/>
    <sheet name="ISR" sheetId="41" r:id="rId17"/>
    <sheet name="PJCF" sheetId="45" r:id="rId18"/>
    <sheet name="IYC" sheetId="42" r:id="rId19"/>
    <sheet name="ISF" sheetId="39" r:id="rId20"/>
    <sheet name="RDC" sheetId="35" r:id="rId21"/>
    <sheet name="RCF" sheetId="30" r:id="rId22"/>
    <sheet name="SBWR" sheetId="46" r:id="rId23"/>
    <sheet name="WCC" sheetId="36" r:id="rId24"/>
    <sheet name="WVCF" sheetId="47" r:id="rId25"/>
    <sheet name="Calcs" sheetId="26" state="hidden" r:id="rId26"/>
    <sheet name="Lists" sheetId="12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xlnm._FilterDatabase" localSheetId="26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7" i="50" l="1"/>
  <c r="E17" i="50"/>
  <c r="G12" i="50"/>
  <c r="E12" i="50"/>
  <c r="E8" i="50"/>
  <c r="G3" i="50"/>
  <c r="E3" i="50"/>
  <c r="B40" i="49"/>
  <c r="B39" i="49"/>
  <c r="B38" i="49"/>
  <c r="B37" i="49"/>
  <c r="B36" i="49"/>
  <c r="B35" i="49"/>
  <c r="B34" i="49"/>
  <c r="B33" i="49"/>
  <c r="B32" i="49"/>
  <c r="U31" i="49"/>
  <c r="S31" i="49"/>
  <c r="R31" i="49"/>
  <c r="Q31" i="49"/>
  <c r="P31" i="49"/>
  <c r="O31" i="49"/>
  <c r="L31" i="49"/>
  <c r="K31" i="49"/>
  <c r="J31" i="49"/>
  <c r="I31" i="49"/>
  <c r="F31" i="49"/>
  <c r="E31" i="49"/>
  <c r="C31" i="49"/>
  <c r="B31" i="49" s="1"/>
  <c r="B30" i="49"/>
  <c r="B29" i="49"/>
  <c r="B28" i="49"/>
  <c r="B27" i="49"/>
  <c r="B26" i="49"/>
  <c r="B25" i="49"/>
  <c r="B24" i="49"/>
  <c r="B23" i="49"/>
  <c r="U22" i="49"/>
  <c r="S22" i="49"/>
  <c r="R22" i="49"/>
  <c r="Q22" i="49"/>
  <c r="P22" i="49"/>
  <c r="O22" i="49"/>
  <c r="L22" i="49"/>
  <c r="K22" i="49"/>
  <c r="J22" i="49"/>
  <c r="I22" i="49"/>
  <c r="F22" i="49"/>
  <c r="E22" i="49"/>
  <c r="C22" i="49"/>
  <c r="B22" i="49"/>
  <c r="B21" i="49"/>
  <c r="B20" i="49"/>
  <c r="B19" i="49"/>
  <c r="B18" i="49"/>
  <c r="U17" i="49"/>
  <c r="S17" i="49"/>
  <c r="R17" i="49"/>
  <c r="Q17" i="49"/>
  <c r="P17" i="49"/>
  <c r="O17" i="49"/>
  <c r="L17" i="49"/>
  <c r="K17" i="49"/>
  <c r="J17" i="49"/>
  <c r="I17" i="49"/>
  <c r="F17" i="49"/>
  <c r="E17" i="49"/>
  <c r="B17" i="49" s="1"/>
  <c r="C17" i="49"/>
  <c r="B16" i="49"/>
  <c r="B15" i="49"/>
  <c r="U14" i="49"/>
  <c r="S14" i="49"/>
  <c r="R14" i="49"/>
  <c r="P14" i="49"/>
  <c r="O14" i="49"/>
  <c r="L14" i="49"/>
  <c r="K14" i="49"/>
  <c r="J14" i="49"/>
  <c r="I14" i="49"/>
  <c r="H14" i="49"/>
  <c r="F14" i="49"/>
  <c r="E14" i="49"/>
  <c r="B14" i="49" s="1"/>
  <c r="C14" i="49"/>
  <c r="B13" i="49"/>
  <c r="B12" i="49"/>
  <c r="B11" i="49"/>
  <c r="B10" i="49"/>
  <c r="B9" i="49"/>
  <c r="B8" i="49"/>
  <c r="B7" i="49"/>
  <c r="B6" i="49"/>
  <c r="B5" i="49"/>
  <c r="B4" i="49"/>
  <c r="U3" i="49"/>
  <c r="S3" i="49"/>
  <c r="R3" i="49"/>
  <c r="Q3" i="49"/>
  <c r="P3" i="49"/>
  <c r="O3" i="49"/>
  <c r="L3" i="49"/>
  <c r="K3" i="49"/>
  <c r="J3" i="49"/>
  <c r="I3" i="49"/>
  <c r="F3" i="49"/>
  <c r="E3" i="49"/>
  <c r="B3" i="49" s="1"/>
  <c r="C3" i="49"/>
  <c r="Y272" i="42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70" i="42"/>
  <c r="Y168" i="42"/>
  <c r="Y167" i="42"/>
  <c r="Y166" i="42"/>
  <c r="Y164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Z134" i="42" s="1"/>
  <c r="Y82" i="42"/>
  <c r="Z81" i="42"/>
  <c r="Y81" i="42"/>
  <c r="Z80" i="42"/>
  <c r="Y80" i="42"/>
  <c r="Z79" i="42"/>
  <c r="Y79" i="42"/>
  <c r="Y134" i="42" s="1"/>
  <c r="Y77" i="42"/>
  <c r="Y76" i="42"/>
  <c r="Y75" i="42"/>
  <c r="Y74" i="42"/>
  <c r="Y72" i="42"/>
  <c r="Y71" i="42"/>
  <c r="Y171" i="42" s="1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40" i="42"/>
  <c r="Y39" i="42"/>
  <c r="Y38" i="42"/>
  <c r="Y37" i="42"/>
  <c r="Y36" i="42"/>
  <c r="Y33" i="42"/>
  <c r="Y34" i="42" s="1"/>
  <c r="Y32" i="42"/>
  <c r="Y162" i="42" s="1"/>
  <c r="Y31" i="42"/>
  <c r="Y163" i="42" s="1"/>
  <c r="Q28" i="42"/>
  <c r="L28" i="42"/>
  <c r="T27" i="42"/>
  <c r="Y26" i="42"/>
  <c r="X26" i="42"/>
  <c r="W26" i="42"/>
  <c r="V26" i="42"/>
  <c r="U26" i="42"/>
  <c r="T26" i="42"/>
  <c r="T28" i="42" s="1"/>
  <c r="S26" i="42"/>
  <c r="Y25" i="42"/>
  <c r="X25" i="42"/>
  <c r="W25" i="42"/>
  <c r="V25" i="42"/>
  <c r="U25" i="42"/>
  <c r="T25" i="42"/>
  <c r="Z25" i="42" s="1"/>
  <c r="S25" i="42"/>
  <c r="R24" i="42"/>
  <c r="Q24" i="42"/>
  <c r="P24" i="42"/>
  <c r="O24" i="42"/>
  <c r="N24" i="42"/>
  <c r="M24" i="42"/>
  <c r="L24" i="42"/>
  <c r="Z24" i="42" s="1"/>
  <c r="K24" i="42"/>
  <c r="Y24" i="42" s="1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U22" i="42"/>
  <c r="Y22" i="42" s="1"/>
  <c r="T22" i="42"/>
  <c r="Z22" i="42" s="1"/>
  <c r="S22" i="42"/>
  <c r="X21" i="42"/>
  <c r="W21" i="42"/>
  <c r="V21" i="42"/>
  <c r="U21" i="42"/>
  <c r="Y21" i="42" s="1"/>
  <c r="T21" i="42"/>
  <c r="Z21" i="42" s="1"/>
  <c r="S21" i="42"/>
  <c r="R20" i="42"/>
  <c r="Q20" i="42"/>
  <c r="P20" i="42"/>
  <c r="O20" i="42"/>
  <c r="N20" i="42"/>
  <c r="M20" i="42"/>
  <c r="L20" i="42"/>
  <c r="Z20" i="42" s="1"/>
  <c r="K20" i="42"/>
  <c r="Y20" i="42" s="1"/>
  <c r="Z19" i="42"/>
  <c r="R19" i="42"/>
  <c r="Q19" i="42"/>
  <c r="Q27" i="42" s="1"/>
  <c r="P19" i="42"/>
  <c r="O19" i="42"/>
  <c r="N19" i="42"/>
  <c r="M19" i="42"/>
  <c r="L19" i="42"/>
  <c r="L27" i="42" s="1"/>
  <c r="K19" i="42"/>
  <c r="Y19" i="42" s="1"/>
  <c r="R18" i="42"/>
  <c r="Q18" i="42"/>
  <c r="P18" i="42"/>
  <c r="O18" i="42"/>
  <c r="N18" i="42"/>
  <c r="M18" i="42"/>
  <c r="L18" i="42"/>
  <c r="Z18" i="42" s="1"/>
  <c r="K18" i="42"/>
  <c r="Y18" i="42" s="1"/>
  <c r="R17" i="42"/>
  <c r="Q17" i="42"/>
  <c r="P17" i="42"/>
  <c r="O17" i="42"/>
  <c r="N17" i="42"/>
  <c r="M17" i="42"/>
  <c r="L17" i="42"/>
  <c r="Z17" i="42" s="1"/>
  <c r="K17" i="42"/>
  <c r="Y17" i="42" s="1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Z16" i="42" s="1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Z15" i="42" s="1"/>
  <c r="K15" i="42"/>
  <c r="V14" i="42"/>
  <c r="U14" i="42"/>
  <c r="T14" i="42"/>
  <c r="S14" i="42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Z13" i="42" s="1"/>
  <c r="Q13" i="42"/>
  <c r="P13" i="42"/>
  <c r="O13" i="42"/>
  <c r="Y13" i="42" s="1"/>
  <c r="N13" i="42"/>
  <c r="M13" i="42"/>
  <c r="L13" i="42"/>
  <c r="K13" i="42"/>
  <c r="Z12" i="42"/>
  <c r="X12" i="42"/>
  <c r="W12" i="42"/>
  <c r="V12" i="42"/>
  <c r="U12" i="42"/>
  <c r="T12" i="42"/>
  <c r="S12" i="42"/>
  <c r="R12" i="42"/>
  <c r="Q12" i="42"/>
  <c r="P12" i="42"/>
  <c r="O12" i="42"/>
  <c r="Y12" i="42" s="1"/>
  <c r="N12" i="42"/>
  <c r="M12" i="42"/>
  <c r="L12" i="42"/>
  <c r="K12" i="42"/>
  <c r="Z11" i="42"/>
  <c r="X11" i="42"/>
  <c r="W11" i="42"/>
  <c r="V11" i="42"/>
  <c r="U11" i="42"/>
  <c r="T11" i="42"/>
  <c r="S11" i="42"/>
  <c r="R11" i="42"/>
  <c r="Q11" i="42"/>
  <c r="P11" i="42"/>
  <c r="O11" i="42"/>
  <c r="Y11" i="42" s="1"/>
  <c r="N11" i="42"/>
  <c r="M11" i="42"/>
  <c r="L11" i="42"/>
  <c r="K11" i="42"/>
  <c r="Z10" i="42"/>
  <c r="X10" i="42"/>
  <c r="W10" i="42"/>
  <c r="V10" i="42"/>
  <c r="U10" i="42"/>
  <c r="T10" i="42"/>
  <c r="S10" i="42"/>
  <c r="R10" i="42"/>
  <c r="Q10" i="42"/>
  <c r="P10" i="42"/>
  <c r="O10" i="42"/>
  <c r="Y10" i="42" s="1"/>
  <c r="N10" i="42"/>
  <c r="M10" i="42"/>
  <c r="L10" i="42"/>
  <c r="K10" i="42"/>
  <c r="X9" i="42"/>
  <c r="X28" i="42" s="1"/>
  <c r="W9" i="42"/>
  <c r="W28" i="42" s="1"/>
  <c r="V9" i="42"/>
  <c r="V28" i="42" s="1"/>
  <c r="U9" i="42"/>
  <c r="U28" i="42" s="1"/>
  <c r="T9" i="42"/>
  <c r="S9" i="42"/>
  <c r="S28" i="42" s="1"/>
  <c r="R9" i="42"/>
  <c r="Z9" i="42" s="1"/>
  <c r="Q9" i="42"/>
  <c r="P9" i="42"/>
  <c r="P28" i="42" s="1"/>
  <c r="O9" i="42"/>
  <c r="O28" i="42" s="1"/>
  <c r="N9" i="42"/>
  <c r="N28" i="42" s="1"/>
  <c r="M9" i="42"/>
  <c r="M28" i="42" s="1"/>
  <c r="L9" i="42"/>
  <c r="K9" i="42"/>
  <c r="K28" i="42" s="1"/>
  <c r="Z8" i="42"/>
  <c r="X8" i="42"/>
  <c r="X27" i="42" s="1"/>
  <c r="W8" i="42"/>
  <c r="W27" i="42" s="1"/>
  <c r="V8" i="42"/>
  <c r="V27" i="42" s="1"/>
  <c r="U8" i="42"/>
  <c r="U27" i="42" s="1"/>
  <c r="T8" i="42"/>
  <c r="S8" i="42"/>
  <c r="S27" i="42" s="1"/>
  <c r="R8" i="42"/>
  <c r="R27" i="42" s="1"/>
  <c r="Q8" i="42"/>
  <c r="P8" i="42"/>
  <c r="P27" i="42" s="1"/>
  <c r="O8" i="42"/>
  <c r="O27" i="42" s="1"/>
  <c r="N8" i="42"/>
  <c r="N27" i="42" s="1"/>
  <c r="M8" i="42"/>
  <c r="M27" i="42" s="1"/>
  <c r="L8" i="42"/>
  <c r="K8" i="42"/>
  <c r="K27" i="42" s="1"/>
  <c r="Y160" i="42" l="1"/>
  <c r="Y27" i="42"/>
  <c r="Y159" i="42" s="1"/>
  <c r="Z27" i="42"/>
  <c r="Y165" i="42"/>
  <c r="Z26" i="42"/>
  <c r="R28" i="42"/>
  <c r="Y28" i="42" s="1"/>
  <c r="Y8" i="42"/>
  <c r="Y9" i="42"/>
  <c r="Y15" i="42"/>
  <c r="Z28" i="42" l="1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71" i="33"/>
  <c r="Y168" i="33"/>
  <c r="Y167" i="33"/>
  <c r="Y166" i="33"/>
  <c r="Y162" i="33"/>
  <c r="Y157" i="33"/>
  <c r="Y155" i="33"/>
  <c r="Y161" i="33" s="1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Y164" i="33" s="1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Y134" i="33" s="1"/>
  <c r="Y165" i="33" s="1"/>
  <c r="Z81" i="33"/>
  <c r="Y81" i="33"/>
  <c r="Z80" i="33"/>
  <c r="Y80" i="33"/>
  <c r="Z79" i="33"/>
  <c r="Z134" i="33" s="1"/>
  <c r="Y79" i="33"/>
  <c r="Y77" i="33"/>
  <c r="Y76" i="33"/>
  <c r="Y75" i="33"/>
  <c r="Y74" i="33"/>
  <c r="Y72" i="33"/>
  <c r="Y71" i="33"/>
  <c r="Y170" i="33" s="1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Y48" i="33"/>
  <c r="Z47" i="33"/>
  <c r="Z55" i="33" s="1"/>
  <c r="Y47" i="33"/>
  <c r="Y55" i="33" s="1"/>
  <c r="Y45" i="33"/>
  <c r="Y44" i="33"/>
  <c r="Y43" i="33"/>
  <c r="Y42" i="33"/>
  <c r="Y39" i="33"/>
  <c r="Y40" i="33" s="1"/>
  <c r="Y38" i="33"/>
  <c r="Y37" i="33"/>
  <c r="Y36" i="33"/>
  <c r="Y33" i="33"/>
  <c r="Y34" i="33" s="1"/>
  <c r="Y32" i="33"/>
  <c r="Y31" i="33"/>
  <c r="Y163" i="33" s="1"/>
  <c r="U28" i="33"/>
  <c r="R28" i="33"/>
  <c r="K28" i="33"/>
  <c r="R27" i="33"/>
  <c r="K27" i="33"/>
  <c r="Z26" i="33"/>
  <c r="X26" i="33"/>
  <c r="W26" i="33"/>
  <c r="V26" i="33"/>
  <c r="U26" i="33"/>
  <c r="T26" i="33"/>
  <c r="T28" i="33" s="1"/>
  <c r="S26" i="33"/>
  <c r="S28" i="33" s="1"/>
  <c r="Z25" i="33"/>
  <c r="X25" i="33"/>
  <c r="W25" i="33"/>
  <c r="V25" i="33"/>
  <c r="U25" i="33"/>
  <c r="T25" i="33"/>
  <c r="S25" i="33"/>
  <c r="Y25" i="33" s="1"/>
  <c r="R24" i="33"/>
  <c r="Q24" i="33"/>
  <c r="P24" i="33"/>
  <c r="O24" i="33"/>
  <c r="N24" i="33"/>
  <c r="M24" i="33"/>
  <c r="L24" i="33"/>
  <c r="Z24" i="33" s="1"/>
  <c r="K24" i="33"/>
  <c r="Y24" i="33" s="1"/>
  <c r="R23" i="33"/>
  <c r="Q23" i="33"/>
  <c r="P23" i="33"/>
  <c r="O23" i="33"/>
  <c r="N23" i="33"/>
  <c r="M23" i="33"/>
  <c r="L23" i="33"/>
  <c r="Z23" i="33" s="1"/>
  <c r="K23" i="33"/>
  <c r="Y23" i="33" s="1"/>
  <c r="X22" i="33"/>
  <c r="W22" i="33"/>
  <c r="V22" i="33"/>
  <c r="V28" i="33" s="1"/>
  <c r="U22" i="33"/>
  <c r="T22" i="33"/>
  <c r="S22" i="33"/>
  <c r="X21" i="33"/>
  <c r="W21" i="33"/>
  <c r="V21" i="33"/>
  <c r="Z21" i="33" s="1"/>
  <c r="U21" i="33"/>
  <c r="T21" i="33"/>
  <c r="S21" i="33"/>
  <c r="R20" i="33"/>
  <c r="Q20" i="33"/>
  <c r="P20" i="33"/>
  <c r="O20" i="33"/>
  <c r="N20" i="33"/>
  <c r="M20" i="33"/>
  <c r="L20" i="33"/>
  <c r="Z20" i="33" s="1"/>
  <c r="K20" i="33"/>
  <c r="Y20" i="33" s="1"/>
  <c r="R19" i="33"/>
  <c r="Z19" i="33" s="1"/>
  <c r="Q19" i="33"/>
  <c r="P19" i="33"/>
  <c r="O19" i="33"/>
  <c r="N19" i="33"/>
  <c r="M19" i="33"/>
  <c r="M27" i="33" s="1"/>
  <c r="L19" i="33"/>
  <c r="L27" i="33" s="1"/>
  <c r="K19" i="33"/>
  <c r="Y19" i="33" s="1"/>
  <c r="Z18" i="33"/>
  <c r="R18" i="33"/>
  <c r="Q18" i="33"/>
  <c r="P18" i="33"/>
  <c r="O18" i="33"/>
  <c r="N18" i="33"/>
  <c r="N28" i="33" s="1"/>
  <c r="M18" i="33"/>
  <c r="M28" i="33" s="1"/>
  <c r="L18" i="33"/>
  <c r="L28" i="33" s="1"/>
  <c r="Z28" i="33" s="1"/>
  <c r="K18" i="33"/>
  <c r="Y18" i="33" s="1"/>
  <c r="R17" i="33"/>
  <c r="Q17" i="33"/>
  <c r="P17" i="33"/>
  <c r="O17" i="33"/>
  <c r="N17" i="33"/>
  <c r="M17" i="33"/>
  <c r="L17" i="33"/>
  <c r="Z17" i="33" s="1"/>
  <c r="K17" i="33"/>
  <c r="Y17" i="33" s="1"/>
  <c r="X16" i="33"/>
  <c r="W16" i="33"/>
  <c r="V16" i="33"/>
  <c r="U16" i="33"/>
  <c r="T16" i="33"/>
  <c r="S16" i="33"/>
  <c r="R16" i="33"/>
  <c r="Q16" i="33"/>
  <c r="P16" i="33"/>
  <c r="O16" i="33"/>
  <c r="N16" i="33"/>
  <c r="Z16" i="33" s="1"/>
  <c r="M16" i="33"/>
  <c r="L16" i="33"/>
  <c r="K16" i="33"/>
  <c r="X15" i="33"/>
  <c r="W15" i="33"/>
  <c r="V15" i="33"/>
  <c r="U15" i="33"/>
  <c r="T15" i="33"/>
  <c r="S15" i="33"/>
  <c r="R15" i="33"/>
  <c r="Q15" i="33"/>
  <c r="P15" i="33"/>
  <c r="O15" i="33"/>
  <c r="N15" i="33"/>
  <c r="Y15" i="33" s="1"/>
  <c r="M15" i="33"/>
  <c r="L15" i="33"/>
  <c r="K15" i="33"/>
  <c r="V14" i="33"/>
  <c r="V27" i="33" s="1"/>
  <c r="U14" i="33"/>
  <c r="U27" i="33" s="1"/>
  <c r="T14" i="33"/>
  <c r="T27" i="33" s="1"/>
  <c r="S14" i="33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Q13" i="33"/>
  <c r="P13" i="33"/>
  <c r="Z13" i="33" s="1"/>
  <c r="O13" i="33"/>
  <c r="N13" i="33"/>
  <c r="M13" i="33"/>
  <c r="L13" i="33"/>
  <c r="K13" i="33"/>
  <c r="X12" i="33"/>
  <c r="W12" i="33"/>
  <c r="V12" i="33"/>
  <c r="U12" i="33"/>
  <c r="T12" i="33"/>
  <c r="S12" i="33"/>
  <c r="R12" i="33"/>
  <c r="Q12" i="33"/>
  <c r="P12" i="33"/>
  <c r="Z12" i="33" s="1"/>
  <c r="O12" i="33"/>
  <c r="N12" i="33"/>
  <c r="M12" i="33"/>
  <c r="L12" i="33"/>
  <c r="K12" i="33"/>
  <c r="X11" i="33"/>
  <c r="W11" i="33"/>
  <c r="V11" i="33"/>
  <c r="U11" i="33"/>
  <c r="T11" i="33"/>
  <c r="S11" i="33"/>
  <c r="R11" i="33"/>
  <c r="Q11" i="33"/>
  <c r="P11" i="33"/>
  <c r="Z11" i="33" s="1"/>
  <c r="O11" i="33"/>
  <c r="N11" i="33"/>
  <c r="M11" i="33"/>
  <c r="L11" i="33"/>
  <c r="K11" i="33"/>
  <c r="X10" i="33"/>
  <c r="W10" i="33"/>
  <c r="V10" i="33"/>
  <c r="U10" i="33"/>
  <c r="T10" i="33"/>
  <c r="S10" i="33"/>
  <c r="R10" i="33"/>
  <c r="Q10" i="33"/>
  <c r="P10" i="33"/>
  <c r="Y10" i="33" s="1"/>
  <c r="O10" i="33"/>
  <c r="N10" i="33"/>
  <c r="M10" i="33"/>
  <c r="L10" i="33"/>
  <c r="K10" i="33"/>
  <c r="X9" i="33"/>
  <c r="X28" i="33" s="1"/>
  <c r="W9" i="33"/>
  <c r="W28" i="33" s="1"/>
  <c r="V9" i="33"/>
  <c r="U9" i="33"/>
  <c r="T9" i="33"/>
  <c r="S9" i="33"/>
  <c r="R9" i="33"/>
  <c r="Q9" i="33"/>
  <c r="Q28" i="33" s="1"/>
  <c r="P9" i="33"/>
  <c r="P28" i="33" s="1"/>
  <c r="O9" i="33"/>
  <c r="O28" i="33" s="1"/>
  <c r="N9" i="33"/>
  <c r="M9" i="33"/>
  <c r="L9" i="33"/>
  <c r="K9" i="33"/>
  <c r="X8" i="33"/>
  <c r="X27" i="33" s="1"/>
  <c r="W8" i="33"/>
  <c r="W27" i="33" s="1"/>
  <c r="V8" i="33"/>
  <c r="U8" i="33"/>
  <c r="T8" i="33"/>
  <c r="S8" i="33"/>
  <c r="R8" i="33"/>
  <c r="Q8" i="33"/>
  <c r="Q27" i="33" s="1"/>
  <c r="P8" i="33"/>
  <c r="P27" i="33" s="1"/>
  <c r="O8" i="33"/>
  <c r="O27" i="33" s="1"/>
  <c r="N8" i="33"/>
  <c r="M8" i="33"/>
  <c r="L8" i="33"/>
  <c r="K8" i="33"/>
  <c r="Y28" i="33" l="1"/>
  <c r="Y11" i="33"/>
  <c r="S27" i="33"/>
  <c r="Y160" i="33" s="1"/>
  <c r="Y22" i="33"/>
  <c r="Y26" i="33"/>
  <c r="Y27" i="33"/>
  <c r="Y159" i="33" s="1"/>
  <c r="Y13" i="33"/>
  <c r="Y9" i="33"/>
  <c r="Y12" i="33"/>
  <c r="Z10" i="33"/>
  <c r="Y16" i="33"/>
  <c r="N27" i="33"/>
  <c r="Z27" i="33" s="1"/>
  <c r="Y8" i="33"/>
  <c r="Z8" i="33"/>
  <c r="Z15" i="33"/>
  <c r="Z22" i="33"/>
  <c r="Z9" i="33"/>
  <c r="Y21" i="33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68" i="28"/>
  <c r="Y167" i="28"/>
  <c r="Y166" i="28"/>
  <c r="Y164" i="28"/>
  <c r="Y157" i="28"/>
  <c r="Y155" i="28"/>
  <c r="Y161" i="28" s="1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Z134" i="28" s="1"/>
  <c r="Y82" i="28"/>
  <c r="Y134" i="28" s="1"/>
  <c r="Y165" i="28" s="1"/>
  <c r="Z81" i="28"/>
  <c r="Y81" i="28"/>
  <c r="Z80" i="28"/>
  <c r="Y80" i="28"/>
  <c r="Z79" i="28"/>
  <c r="Y79" i="28"/>
  <c r="Y77" i="28"/>
  <c r="Y76" i="28"/>
  <c r="Y75" i="28"/>
  <c r="Y74" i="28"/>
  <c r="Y72" i="28"/>
  <c r="Y71" i="28"/>
  <c r="Y171" i="28" s="1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Z55" i="28" s="1"/>
  <c r="Y47" i="28"/>
  <c r="Y55" i="28" s="1"/>
  <c r="Y45" i="28"/>
  <c r="Y44" i="28"/>
  <c r="Y43" i="28"/>
  <c r="Y42" i="28"/>
  <c r="Y40" i="28"/>
  <c r="Y39" i="28"/>
  <c r="Y38" i="28"/>
  <c r="Y37" i="28"/>
  <c r="Y36" i="28"/>
  <c r="Y33" i="28"/>
  <c r="Y34" i="28" s="1"/>
  <c r="Y32" i="28"/>
  <c r="Y162" i="28" s="1"/>
  <c r="Y31" i="28"/>
  <c r="Y163" i="28" s="1"/>
  <c r="P28" i="28"/>
  <c r="L28" i="28"/>
  <c r="K28" i="28"/>
  <c r="T27" i="28"/>
  <c r="L27" i="28"/>
  <c r="X26" i="28"/>
  <c r="W26" i="28"/>
  <c r="V26" i="28"/>
  <c r="U26" i="28"/>
  <c r="T26" i="28"/>
  <c r="Z26" i="28" s="1"/>
  <c r="S26" i="28"/>
  <c r="S28" i="28" s="1"/>
  <c r="X25" i="28"/>
  <c r="W25" i="28"/>
  <c r="V25" i="28"/>
  <c r="U25" i="28"/>
  <c r="T25" i="28"/>
  <c r="Z25" i="28" s="1"/>
  <c r="S25" i="28"/>
  <c r="S27" i="28" s="1"/>
  <c r="R24" i="28"/>
  <c r="Q24" i="28"/>
  <c r="P24" i="28"/>
  <c r="O24" i="28"/>
  <c r="N24" i="28"/>
  <c r="M24" i="28"/>
  <c r="L24" i="28"/>
  <c r="Z24" i="28" s="1"/>
  <c r="K24" i="28"/>
  <c r="Y24" i="28" s="1"/>
  <c r="R23" i="28"/>
  <c r="Q23" i="28"/>
  <c r="P23" i="28"/>
  <c r="O23" i="28"/>
  <c r="N23" i="28"/>
  <c r="M23" i="28"/>
  <c r="L23" i="28"/>
  <c r="Z23" i="28" s="1"/>
  <c r="K23" i="28"/>
  <c r="Y23" i="28" s="1"/>
  <c r="X22" i="28"/>
  <c r="X28" i="28" s="1"/>
  <c r="W22" i="28"/>
  <c r="W28" i="28" s="1"/>
  <c r="V22" i="28"/>
  <c r="U22" i="28"/>
  <c r="T22" i="28"/>
  <c r="Z22" i="28" s="1"/>
  <c r="S22" i="28"/>
  <c r="Y22" i="28" s="1"/>
  <c r="X21" i="28"/>
  <c r="W21" i="28"/>
  <c r="V21" i="28"/>
  <c r="U21" i="28"/>
  <c r="T21" i="28"/>
  <c r="Z21" i="28" s="1"/>
  <c r="S21" i="28"/>
  <c r="Y21" i="28" s="1"/>
  <c r="R20" i="28"/>
  <c r="Q20" i="28"/>
  <c r="P20" i="28"/>
  <c r="O20" i="28"/>
  <c r="N20" i="28"/>
  <c r="M20" i="28"/>
  <c r="L20" i="28"/>
  <c r="Z20" i="28" s="1"/>
  <c r="K20" i="28"/>
  <c r="Y20" i="28" s="1"/>
  <c r="Z19" i="28"/>
  <c r="R19" i="28"/>
  <c r="Q19" i="28"/>
  <c r="P19" i="28"/>
  <c r="O19" i="28"/>
  <c r="N19" i="28"/>
  <c r="M19" i="28"/>
  <c r="L19" i="28"/>
  <c r="K19" i="28"/>
  <c r="Y19" i="28" s="1"/>
  <c r="R18" i="28"/>
  <c r="Q18" i="28"/>
  <c r="P18" i="28"/>
  <c r="O18" i="28"/>
  <c r="O28" i="28" s="1"/>
  <c r="N18" i="28"/>
  <c r="M18" i="28"/>
  <c r="L18" i="28"/>
  <c r="Z18" i="28" s="1"/>
  <c r="K18" i="28"/>
  <c r="Y18" i="28" s="1"/>
  <c r="R17" i="28"/>
  <c r="Q17" i="28"/>
  <c r="P17" i="28"/>
  <c r="O17" i="28"/>
  <c r="N17" i="28"/>
  <c r="M17" i="28"/>
  <c r="L17" i="28"/>
  <c r="Z17" i="28" s="1"/>
  <c r="K17" i="28"/>
  <c r="Y17" i="28" s="1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Z16" i="28" s="1"/>
  <c r="K16" i="28"/>
  <c r="Y16" i="28" s="1"/>
  <c r="X15" i="28"/>
  <c r="X27" i="28" s="1"/>
  <c r="W15" i="28"/>
  <c r="W27" i="28" s="1"/>
  <c r="V15" i="28"/>
  <c r="U15" i="28"/>
  <c r="T15" i="28"/>
  <c r="S15" i="28"/>
  <c r="R15" i="28"/>
  <c r="Q15" i="28"/>
  <c r="P15" i="28"/>
  <c r="P27" i="28" s="1"/>
  <c r="O15" i="28"/>
  <c r="Y15" i="28" s="1"/>
  <c r="N15" i="28"/>
  <c r="M15" i="28"/>
  <c r="L15" i="28"/>
  <c r="Z15" i="28" s="1"/>
  <c r="K15" i="28"/>
  <c r="V14" i="28"/>
  <c r="U14" i="28"/>
  <c r="T14" i="28"/>
  <c r="S14" i="28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Z13" i="28" s="1"/>
  <c r="Q13" i="28"/>
  <c r="Y13" i="28" s="1"/>
  <c r="P13" i="28"/>
  <c r="O13" i="28"/>
  <c r="N13" i="28"/>
  <c r="M13" i="28"/>
  <c r="L13" i="28"/>
  <c r="K13" i="28"/>
  <c r="Z12" i="28"/>
  <c r="X12" i="28"/>
  <c r="W12" i="28"/>
  <c r="V12" i="28"/>
  <c r="U12" i="28"/>
  <c r="T12" i="28"/>
  <c r="S12" i="28"/>
  <c r="R12" i="28"/>
  <c r="Q12" i="28"/>
  <c r="Y12" i="28" s="1"/>
  <c r="P12" i="28"/>
  <c r="O12" i="28"/>
  <c r="N12" i="28"/>
  <c r="M12" i="28"/>
  <c r="L12" i="28"/>
  <c r="K12" i="28"/>
  <c r="Z11" i="28"/>
  <c r="X11" i="28"/>
  <c r="W11" i="28"/>
  <c r="V11" i="28"/>
  <c r="U11" i="28"/>
  <c r="T11" i="28"/>
  <c r="S11" i="28"/>
  <c r="R11" i="28"/>
  <c r="Q11" i="28"/>
  <c r="Y11" i="28" s="1"/>
  <c r="P11" i="28"/>
  <c r="O11" i="28"/>
  <c r="N11" i="28"/>
  <c r="M11" i="28"/>
  <c r="L11" i="28"/>
  <c r="K11" i="28"/>
  <c r="X10" i="28"/>
  <c r="W10" i="28"/>
  <c r="V10" i="28"/>
  <c r="U10" i="28"/>
  <c r="T10" i="28"/>
  <c r="S10" i="28"/>
  <c r="R10" i="28"/>
  <c r="Z10" i="28" s="1"/>
  <c r="Q10" i="28"/>
  <c r="Y10" i="28" s="1"/>
  <c r="P10" i="28"/>
  <c r="O10" i="28"/>
  <c r="N10" i="28"/>
  <c r="M10" i="28"/>
  <c r="L10" i="28"/>
  <c r="K10" i="28"/>
  <c r="Z9" i="28"/>
  <c r="X9" i="28"/>
  <c r="W9" i="28"/>
  <c r="V9" i="28"/>
  <c r="V28" i="28" s="1"/>
  <c r="U9" i="28"/>
  <c r="U28" i="28" s="1"/>
  <c r="T9" i="28"/>
  <c r="S9" i="28"/>
  <c r="R9" i="28"/>
  <c r="R28" i="28" s="1"/>
  <c r="Q9" i="28"/>
  <c r="Y9" i="28" s="1"/>
  <c r="P9" i="28"/>
  <c r="O9" i="28"/>
  <c r="N9" i="28"/>
  <c r="N28" i="28" s="1"/>
  <c r="M9" i="28"/>
  <c r="M28" i="28" s="1"/>
  <c r="L9" i="28"/>
  <c r="K9" i="28"/>
  <c r="Z8" i="28"/>
  <c r="X8" i="28"/>
  <c r="W8" i="28"/>
  <c r="V8" i="28"/>
  <c r="V27" i="28" s="1"/>
  <c r="U8" i="28"/>
  <c r="U27" i="28" s="1"/>
  <c r="T8" i="28"/>
  <c r="S8" i="28"/>
  <c r="R8" i="28"/>
  <c r="R27" i="28" s="1"/>
  <c r="Q8" i="28"/>
  <c r="Y8" i="28" s="1"/>
  <c r="P8" i="28"/>
  <c r="O8" i="28"/>
  <c r="N8" i="28"/>
  <c r="N27" i="28" s="1"/>
  <c r="M8" i="28"/>
  <c r="M27" i="28" s="1"/>
  <c r="L8" i="28"/>
  <c r="K8" i="28"/>
  <c r="Z27" i="28" l="1"/>
  <c r="T28" i="28"/>
  <c r="Z28" i="28" s="1"/>
  <c r="O27" i="28"/>
  <c r="Y25" i="28"/>
  <c r="Y26" i="28"/>
  <c r="Q27" i="28"/>
  <c r="Q28" i="28"/>
  <c r="Y28" i="28" s="1"/>
  <c r="Y170" i="28"/>
  <c r="K27" i="28"/>
  <c r="Y160" i="28" l="1"/>
  <c r="Y27" i="28"/>
  <c r="Y159" i="28" s="1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0" i="46"/>
  <c r="Y168" i="46"/>
  <c r="Y167" i="46"/>
  <c r="Y166" i="46"/>
  <c r="Y157" i="46"/>
  <c r="Y155" i="46"/>
  <c r="Y161" i="46" s="1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Y164" i="46" s="1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Y82" i="46"/>
  <c r="Z81" i="46"/>
  <c r="Y81" i="46"/>
  <c r="Z80" i="46"/>
  <c r="Y80" i="46"/>
  <c r="Z79" i="46"/>
  <c r="Z134" i="46" s="1"/>
  <c r="Y79" i="46"/>
  <c r="Y134" i="46" s="1"/>
  <c r="Y77" i="46"/>
  <c r="Y76" i="46"/>
  <c r="Y75" i="46"/>
  <c r="Y74" i="46"/>
  <c r="Y72" i="46"/>
  <c r="Y71" i="46"/>
  <c r="Y171" i="46" s="1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Y55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Z55" i="46" s="1"/>
  <c r="Y47" i="46"/>
  <c r="Y45" i="46"/>
  <c r="Y44" i="46"/>
  <c r="Y43" i="46"/>
  <c r="Y42" i="46"/>
  <c r="Y40" i="46"/>
  <c r="Y39" i="46"/>
  <c r="Y38" i="46"/>
  <c r="Y37" i="46"/>
  <c r="Y36" i="46"/>
  <c r="Y33" i="46"/>
  <c r="Y34" i="46" s="1"/>
  <c r="Y32" i="46"/>
  <c r="Y162" i="46" s="1"/>
  <c r="Y31" i="46"/>
  <c r="Y163" i="46" s="1"/>
  <c r="Q28" i="46"/>
  <c r="P28" i="46"/>
  <c r="M28" i="46"/>
  <c r="X26" i="46"/>
  <c r="X28" i="46" s="1"/>
  <c r="W26" i="46"/>
  <c r="V26" i="46"/>
  <c r="U26" i="46"/>
  <c r="U28" i="46" s="1"/>
  <c r="T26" i="46"/>
  <c r="Z26" i="46" s="1"/>
  <c r="S26" i="46"/>
  <c r="X25" i="46"/>
  <c r="X27" i="46" s="1"/>
  <c r="W25" i="46"/>
  <c r="V25" i="46"/>
  <c r="U25" i="46"/>
  <c r="U27" i="46" s="1"/>
  <c r="T25" i="46"/>
  <c r="Z25" i="46" s="1"/>
  <c r="S25" i="46"/>
  <c r="R24" i="46"/>
  <c r="Q24" i="46"/>
  <c r="P24" i="46"/>
  <c r="O24" i="46"/>
  <c r="N24" i="46"/>
  <c r="M24" i="46"/>
  <c r="L24" i="46"/>
  <c r="Z24" i="46" s="1"/>
  <c r="K24" i="46"/>
  <c r="Y24" i="46" s="1"/>
  <c r="R23" i="46"/>
  <c r="Q23" i="46"/>
  <c r="P23" i="46"/>
  <c r="O23" i="46"/>
  <c r="N23" i="46"/>
  <c r="M23" i="46"/>
  <c r="L23" i="46"/>
  <c r="Z23" i="46" s="1"/>
  <c r="K23" i="46"/>
  <c r="Y23" i="46" s="1"/>
  <c r="X22" i="46"/>
  <c r="W22" i="46"/>
  <c r="V22" i="46"/>
  <c r="U22" i="46"/>
  <c r="T22" i="46"/>
  <c r="Y22" i="46" s="1"/>
  <c r="S22" i="46"/>
  <c r="X21" i="46"/>
  <c r="W21" i="46"/>
  <c r="V21" i="46"/>
  <c r="U21" i="46"/>
  <c r="T21" i="46"/>
  <c r="Y21" i="46" s="1"/>
  <c r="S21" i="46"/>
  <c r="R20" i="46"/>
  <c r="Q20" i="46"/>
  <c r="P20" i="46"/>
  <c r="O20" i="46"/>
  <c r="N20" i="46"/>
  <c r="M20" i="46"/>
  <c r="L20" i="46"/>
  <c r="Z20" i="46" s="1"/>
  <c r="K20" i="46"/>
  <c r="Y20" i="46" s="1"/>
  <c r="R19" i="46"/>
  <c r="Q19" i="46"/>
  <c r="P19" i="46"/>
  <c r="P27" i="46" s="1"/>
  <c r="O19" i="46"/>
  <c r="N19" i="46"/>
  <c r="M19" i="46"/>
  <c r="M27" i="46" s="1"/>
  <c r="L19" i="46"/>
  <c r="Z19" i="46" s="1"/>
  <c r="K19" i="46"/>
  <c r="Y19" i="46" s="1"/>
  <c r="R18" i="46"/>
  <c r="Q18" i="46"/>
  <c r="P18" i="46"/>
  <c r="O18" i="46"/>
  <c r="N18" i="46"/>
  <c r="M18" i="46"/>
  <c r="L18" i="46"/>
  <c r="Z18" i="46" s="1"/>
  <c r="K18" i="46"/>
  <c r="Y18" i="46" s="1"/>
  <c r="R17" i="46"/>
  <c r="Q17" i="46"/>
  <c r="P17" i="46"/>
  <c r="O17" i="46"/>
  <c r="N17" i="46"/>
  <c r="M17" i="46"/>
  <c r="L17" i="46"/>
  <c r="Z17" i="46" s="1"/>
  <c r="K17" i="46"/>
  <c r="Y17" i="46" s="1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Y16" i="46" s="1"/>
  <c r="K16" i="46"/>
  <c r="X15" i="46"/>
  <c r="W15" i="46"/>
  <c r="V15" i="46"/>
  <c r="U15" i="46"/>
  <c r="T15" i="46"/>
  <c r="S15" i="46"/>
  <c r="R15" i="46"/>
  <c r="Q15" i="46"/>
  <c r="Q27" i="46" s="1"/>
  <c r="P15" i="46"/>
  <c r="O15" i="46"/>
  <c r="N15" i="46"/>
  <c r="M15" i="46"/>
  <c r="L15" i="46"/>
  <c r="Z15" i="46" s="1"/>
  <c r="K15" i="46"/>
  <c r="V14" i="46"/>
  <c r="U14" i="46"/>
  <c r="T14" i="46"/>
  <c r="S14" i="46"/>
  <c r="N14" i="46"/>
  <c r="M14" i="46"/>
  <c r="L14" i="46"/>
  <c r="Z14" i="46" s="1"/>
  <c r="K14" i="46"/>
  <c r="Y14" i="46" s="1"/>
  <c r="X13" i="46"/>
  <c r="W13" i="46"/>
  <c r="V13" i="46"/>
  <c r="U13" i="46"/>
  <c r="T13" i="46"/>
  <c r="S13" i="46"/>
  <c r="R13" i="46"/>
  <c r="Q13" i="46"/>
  <c r="P13" i="46"/>
  <c r="O13" i="46"/>
  <c r="N13" i="46"/>
  <c r="M13" i="46"/>
  <c r="L13" i="46"/>
  <c r="Z13" i="46" s="1"/>
  <c r="K13" i="46"/>
  <c r="Y13" i="46" s="1"/>
  <c r="X12" i="46"/>
  <c r="W12" i="46"/>
  <c r="V12" i="46"/>
  <c r="U12" i="46"/>
  <c r="T12" i="46"/>
  <c r="S12" i="46"/>
  <c r="R12" i="46"/>
  <c r="Q12" i="46"/>
  <c r="P12" i="46"/>
  <c r="O12" i="46"/>
  <c r="N12" i="46"/>
  <c r="M12" i="46"/>
  <c r="L12" i="46"/>
  <c r="Z12" i="46" s="1"/>
  <c r="K12" i="46"/>
  <c r="Y12" i="46" s="1"/>
  <c r="X11" i="46"/>
  <c r="W11" i="46"/>
  <c r="V11" i="46"/>
  <c r="U11" i="46"/>
  <c r="T11" i="46"/>
  <c r="S11" i="46"/>
  <c r="R11" i="46"/>
  <c r="Q11" i="46"/>
  <c r="P11" i="46"/>
  <c r="O11" i="46"/>
  <c r="N11" i="46"/>
  <c r="M11" i="46"/>
  <c r="L11" i="46"/>
  <c r="Z11" i="46" s="1"/>
  <c r="K11" i="46"/>
  <c r="Y11" i="46" s="1"/>
  <c r="X10" i="46"/>
  <c r="W10" i="46"/>
  <c r="V10" i="46"/>
  <c r="U10" i="46"/>
  <c r="T10" i="46"/>
  <c r="S10" i="46"/>
  <c r="R10" i="46"/>
  <c r="Q10" i="46"/>
  <c r="P10" i="46"/>
  <c r="O10" i="46"/>
  <c r="N10" i="46"/>
  <c r="M10" i="46"/>
  <c r="L10" i="46"/>
  <c r="Z10" i="46" s="1"/>
  <c r="K10" i="46"/>
  <c r="Y10" i="46" s="1"/>
  <c r="X9" i="46"/>
  <c r="W9" i="46"/>
  <c r="W28" i="46" s="1"/>
  <c r="V9" i="46"/>
  <c r="V28" i="46" s="1"/>
  <c r="U9" i="46"/>
  <c r="T9" i="46"/>
  <c r="T28" i="46" s="1"/>
  <c r="S9" i="46"/>
  <c r="S28" i="46" s="1"/>
  <c r="R9" i="46"/>
  <c r="R28" i="46" s="1"/>
  <c r="Q9" i="46"/>
  <c r="P9" i="46"/>
  <c r="O9" i="46"/>
  <c r="O28" i="46" s="1"/>
  <c r="N9" i="46"/>
  <c r="N28" i="46" s="1"/>
  <c r="M9" i="46"/>
  <c r="L9" i="46"/>
  <c r="L28" i="46" s="1"/>
  <c r="Z28" i="46" s="1"/>
  <c r="K9" i="46"/>
  <c r="Y9" i="46" s="1"/>
  <c r="X8" i="46"/>
  <c r="W8" i="46"/>
  <c r="W27" i="46" s="1"/>
  <c r="V8" i="46"/>
  <c r="V27" i="46" s="1"/>
  <c r="U8" i="46"/>
  <c r="T8" i="46"/>
  <c r="T27" i="46" s="1"/>
  <c r="S8" i="46"/>
  <c r="S27" i="46" s="1"/>
  <c r="R8" i="46"/>
  <c r="R27" i="46" s="1"/>
  <c r="Q8" i="46"/>
  <c r="P8" i="46"/>
  <c r="O8" i="46"/>
  <c r="O27" i="46" s="1"/>
  <c r="N8" i="46"/>
  <c r="N27" i="46" s="1"/>
  <c r="M8" i="46"/>
  <c r="L8" i="46"/>
  <c r="L27" i="46" s="1"/>
  <c r="K8" i="46"/>
  <c r="K27" i="46" s="1"/>
  <c r="Y27" i="46" l="1"/>
  <c r="Y159" i="46" s="1"/>
  <c r="Y160" i="46"/>
  <c r="Z27" i="46"/>
  <c r="Y165" i="46"/>
  <c r="Y26" i="46"/>
  <c r="Y8" i="46"/>
  <c r="K28" i="46"/>
  <c r="Y28" i="46" s="1"/>
  <c r="Y25" i="46"/>
  <c r="Z8" i="46"/>
  <c r="Z9" i="46"/>
  <c r="Y15" i="46"/>
  <c r="Z16" i="46"/>
  <c r="Z21" i="46"/>
  <c r="Z22" i="46"/>
  <c r="Y272" i="40" l="1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70" i="40"/>
  <c r="Y168" i="40"/>
  <c r="Y167" i="40"/>
  <c r="Y166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19" i="40"/>
  <c r="Y164" i="40" s="1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Z81" i="40"/>
  <c r="Y81" i="40"/>
  <c r="Z80" i="40"/>
  <c r="Y80" i="40"/>
  <c r="Z79" i="40"/>
  <c r="Z134" i="40" s="1"/>
  <c r="Y79" i="40"/>
  <c r="Y134" i="40" s="1"/>
  <c r="Y77" i="40"/>
  <c r="Y76" i="40"/>
  <c r="Y75" i="40"/>
  <c r="Y74" i="40"/>
  <c r="Y72" i="40"/>
  <c r="Y71" i="40"/>
  <c r="Y171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Y55" i="40" s="1"/>
  <c r="Z49" i="40"/>
  <c r="Y49" i="40"/>
  <c r="Z48" i="40"/>
  <c r="Y48" i="40"/>
  <c r="Z47" i="40"/>
  <c r="Z55" i="40" s="1"/>
  <c r="Y47" i="40"/>
  <c r="Y45" i="40"/>
  <c r="Y44" i="40"/>
  <c r="Y43" i="40"/>
  <c r="Y42" i="40"/>
  <c r="Y39" i="40"/>
  <c r="Y38" i="40"/>
  <c r="Y37" i="40"/>
  <c r="Y36" i="40"/>
  <c r="Y40" i="40" s="1"/>
  <c r="Y34" i="40"/>
  <c r="Y33" i="40"/>
  <c r="Y32" i="40"/>
  <c r="Y162" i="40" s="1"/>
  <c r="Y31" i="40"/>
  <c r="Y163" i="40" s="1"/>
  <c r="X28" i="40"/>
  <c r="V28" i="40"/>
  <c r="Q28" i="40"/>
  <c r="N28" i="40"/>
  <c r="V27" i="40"/>
  <c r="X26" i="40"/>
  <c r="W26" i="40"/>
  <c r="V26" i="40"/>
  <c r="Y26" i="40" s="1"/>
  <c r="U26" i="40"/>
  <c r="T26" i="40"/>
  <c r="Z26" i="40" s="1"/>
  <c r="S26" i="40"/>
  <c r="X25" i="40"/>
  <c r="X27" i="40" s="1"/>
  <c r="W25" i="40"/>
  <c r="V25" i="40"/>
  <c r="Y25" i="40" s="1"/>
  <c r="U25" i="40"/>
  <c r="T25" i="40"/>
  <c r="Z25" i="40" s="1"/>
  <c r="S25" i="40"/>
  <c r="R24" i="40"/>
  <c r="Q24" i="40"/>
  <c r="P24" i="40"/>
  <c r="O24" i="40"/>
  <c r="N24" i="40"/>
  <c r="M24" i="40"/>
  <c r="L24" i="40"/>
  <c r="Z24" i="40" s="1"/>
  <c r="K24" i="40"/>
  <c r="Y24" i="40" s="1"/>
  <c r="R23" i="40"/>
  <c r="Z23" i="40" s="1"/>
  <c r="Q23" i="40"/>
  <c r="P23" i="40"/>
  <c r="O23" i="40"/>
  <c r="N23" i="40"/>
  <c r="M23" i="40"/>
  <c r="L23" i="40"/>
  <c r="K23" i="40"/>
  <c r="Y23" i="40" s="1"/>
  <c r="Z22" i="40"/>
  <c r="X22" i="40"/>
  <c r="W22" i="40"/>
  <c r="V22" i="40"/>
  <c r="U22" i="40"/>
  <c r="T22" i="40"/>
  <c r="S22" i="40"/>
  <c r="Y22" i="40" s="1"/>
  <c r="Z21" i="40"/>
  <c r="X21" i="40"/>
  <c r="W21" i="40"/>
  <c r="V21" i="40"/>
  <c r="U21" i="40"/>
  <c r="T21" i="40"/>
  <c r="S21" i="40"/>
  <c r="Y21" i="40" s="1"/>
  <c r="R20" i="40"/>
  <c r="Q20" i="40"/>
  <c r="P20" i="40"/>
  <c r="O20" i="40"/>
  <c r="N20" i="40"/>
  <c r="M20" i="40"/>
  <c r="L20" i="40"/>
  <c r="Z20" i="40" s="1"/>
  <c r="K20" i="40"/>
  <c r="Y20" i="40" s="1"/>
  <c r="R19" i="40"/>
  <c r="Q19" i="40"/>
  <c r="Q27" i="40" s="1"/>
  <c r="P19" i="40"/>
  <c r="P27" i="40" s="1"/>
  <c r="O19" i="40"/>
  <c r="N19" i="40"/>
  <c r="N27" i="40" s="1"/>
  <c r="M19" i="40"/>
  <c r="L19" i="40"/>
  <c r="Z19" i="40" s="1"/>
  <c r="K19" i="40"/>
  <c r="Y19" i="40" s="1"/>
  <c r="R18" i="40"/>
  <c r="Q18" i="40"/>
  <c r="P18" i="40"/>
  <c r="P28" i="40" s="1"/>
  <c r="O18" i="40"/>
  <c r="N18" i="40"/>
  <c r="M18" i="40"/>
  <c r="L18" i="40"/>
  <c r="Z18" i="40" s="1"/>
  <c r="K18" i="40"/>
  <c r="R17" i="40"/>
  <c r="Q17" i="40"/>
  <c r="P17" i="40"/>
  <c r="O17" i="40"/>
  <c r="N17" i="40"/>
  <c r="M17" i="40"/>
  <c r="L17" i="40"/>
  <c r="Z17" i="40" s="1"/>
  <c r="K17" i="40"/>
  <c r="Y17" i="40" s="1"/>
  <c r="X16" i="40"/>
  <c r="W16" i="40"/>
  <c r="V16" i="40"/>
  <c r="U16" i="40"/>
  <c r="T16" i="40"/>
  <c r="S16" i="40"/>
  <c r="R16" i="40"/>
  <c r="Z16" i="40" s="1"/>
  <c r="Q16" i="40"/>
  <c r="P16" i="40"/>
  <c r="O16" i="40"/>
  <c r="N16" i="40"/>
  <c r="M16" i="40"/>
  <c r="L16" i="40"/>
  <c r="K16" i="40"/>
  <c r="Y16" i="40" s="1"/>
  <c r="Z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Y15" i="40" s="1"/>
  <c r="Z14" i="40"/>
  <c r="V14" i="40"/>
  <c r="U14" i="40"/>
  <c r="T14" i="40"/>
  <c r="S14" i="40"/>
  <c r="N14" i="40"/>
  <c r="M14" i="40"/>
  <c r="L14" i="40"/>
  <c r="K14" i="40"/>
  <c r="Y14" i="40" s="1"/>
  <c r="X13" i="40"/>
  <c r="W13" i="40"/>
  <c r="V13" i="40"/>
  <c r="U13" i="40"/>
  <c r="T13" i="40"/>
  <c r="S13" i="40"/>
  <c r="R13" i="40"/>
  <c r="Q13" i="40"/>
  <c r="P13" i="40"/>
  <c r="O13" i="40"/>
  <c r="N13" i="40"/>
  <c r="M13" i="40"/>
  <c r="L13" i="40"/>
  <c r="Z13" i="40" s="1"/>
  <c r="K13" i="40"/>
  <c r="X12" i="40"/>
  <c r="W12" i="40"/>
  <c r="V12" i="40"/>
  <c r="U12" i="40"/>
  <c r="T12" i="40"/>
  <c r="S12" i="40"/>
  <c r="R12" i="40"/>
  <c r="Q12" i="40"/>
  <c r="P12" i="40"/>
  <c r="O12" i="40"/>
  <c r="N12" i="40"/>
  <c r="M12" i="40"/>
  <c r="L12" i="40"/>
  <c r="Y12" i="40" s="1"/>
  <c r="K12" i="40"/>
  <c r="X11" i="40"/>
  <c r="W11" i="40"/>
  <c r="V11" i="40"/>
  <c r="U11" i="40"/>
  <c r="T11" i="40"/>
  <c r="S11" i="40"/>
  <c r="R11" i="40"/>
  <c r="Q11" i="40"/>
  <c r="P11" i="40"/>
  <c r="O11" i="40"/>
  <c r="N11" i="40"/>
  <c r="M11" i="40"/>
  <c r="L11" i="40"/>
  <c r="Z11" i="40" s="1"/>
  <c r="K11" i="40"/>
  <c r="X10" i="40"/>
  <c r="W10" i="40"/>
  <c r="V10" i="40"/>
  <c r="U10" i="40"/>
  <c r="T10" i="40"/>
  <c r="S10" i="40"/>
  <c r="R10" i="40"/>
  <c r="Q10" i="40"/>
  <c r="P10" i="40"/>
  <c r="O10" i="40"/>
  <c r="N10" i="40"/>
  <c r="M10" i="40"/>
  <c r="L10" i="40"/>
  <c r="Z10" i="40" s="1"/>
  <c r="K10" i="40"/>
  <c r="X9" i="40"/>
  <c r="W9" i="40"/>
  <c r="W28" i="40" s="1"/>
  <c r="V9" i="40"/>
  <c r="U9" i="40"/>
  <c r="U28" i="40" s="1"/>
  <c r="T9" i="40"/>
  <c r="T28" i="40" s="1"/>
  <c r="S9" i="40"/>
  <c r="S28" i="40" s="1"/>
  <c r="R9" i="40"/>
  <c r="R28" i="40" s="1"/>
  <c r="Q9" i="40"/>
  <c r="P9" i="40"/>
  <c r="O9" i="40"/>
  <c r="O28" i="40" s="1"/>
  <c r="N9" i="40"/>
  <c r="M9" i="40"/>
  <c r="M28" i="40" s="1"/>
  <c r="L9" i="40"/>
  <c r="Y9" i="40" s="1"/>
  <c r="K9" i="40"/>
  <c r="K28" i="40" s="1"/>
  <c r="X8" i="40"/>
  <c r="W8" i="40"/>
  <c r="W27" i="40" s="1"/>
  <c r="V8" i="40"/>
  <c r="U8" i="40"/>
  <c r="U27" i="40" s="1"/>
  <c r="T8" i="40"/>
  <c r="T27" i="40" s="1"/>
  <c r="S8" i="40"/>
  <c r="S27" i="40" s="1"/>
  <c r="R8" i="40"/>
  <c r="R27" i="40" s="1"/>
  <c r="Q8" i="40"/>
  <c r="P8" i="40"/>
  <c r="O8" i="40"/>
  <c r="O27" i="40" s="1"/>
  <c r="N8" i="40"/>
  <c r="M8" i="40"/>
  <c r="M27" i="40" s="1"/>
  <c r="L8" i="40"/>
  <c r="Y8" i="40" s="1"/>
  <c r="K8" i="40"/>
  <c r="K27" i="40" s="1"/>
  <c r="Y160" i="40" l="1"/>
  <c r="Y165" i="40"/>
  <c r="Y18" i="40"/>
  <c r="Y13" i="40"/>
  <c r="Y10" i="40"/>
  <c r="Y11" i="40"/>
  <c r="Z8" i="40"/>
  <c r="Z9" i="40"/>
  <c r="Z12" i="40"/>
  <c r="L27" i="40"/>
  <c r="Z27" i="40" s="1"/>
  <c r="L28" i="40"/>
  <c r="Z28" i="40" s="1"/>
  <c r="Y27" i="40" l="1"/>
  <c r="Y159" i="40" s="1"/>
  <c r="Y28" i="40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68" i="37"/>
  <c r="Y167" i="37"/>
  <c r="Y166" i="37"/>
  <c r="Y157" i="37"/>
  <c r="Y155" i="37"/>
  <c r="Y161" i="37" s="1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19" i="37"/>
  <c r="Y164" i="37" s="1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Z81" i="37"/>
  <c r="Y81" i="37"/>
  <c r="Z80" i="37"/>
  <c r="Y80" i="37"/>
  <c r="Y134" i="37" s="1"/>
  <c r="Z79" i="37"/>
  <c r="Z134" i="37" s="1"/>
  <c r="Y79" i="37"/>
  <c r="Y77" i="37"/>
  <c r="Y76" i="37"/>
  <c r="Y75" i="37"/>
  <c r="Y74" i="37"/>
  <c r="Y72" i="37"/>
  <c r="Y71" i="37"/>
  <c r="Y171" i="37" s="1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Z55" i="37" s="1"/>
  <c r="Y47" i="37"/>
  <c r="Y55" i="37" s="1"/>
  <c r="Y45" i="37"/>
  <c r="Y44" i="37"/>
  <c r="Y43" i="37"/>
  <c r="Y42" i="37"/>
  <c r="Y39" i="37"/>
  <c r="Y38" i="37"/>
  <c r="Y37" i="37"/>
  <c r="Y36" i="37"/>
  <c r="Y40" i="37" s="1"/>
  <c r="Y33" i="37"/>
  <c r="Y34" i="37" s="1"/>
  <c r="Y32" i="37"/>
  <c r="Y162" i="37" s="1"/>
  <c r="Y31" i="37"/>
  <c r="Y163" i="37" s="1"/>
  <c r="P28" i="37"/>
  <c r="O28" i="37"/>
  <c r="X27" i="37"/>
  <c r="X26" i="37"/>
  <c r="X28" i="37" s="1"/>
  <c r="W26" i="37"/>
  <c r="W28" i="37" s="1"/>
  <c r="V26" i="37"/>
  <c r="U26" i="37"/>
  <c r="T26" i="37"/>
  <c r="Z26" i="37" s="1"/>
  <c r="S26" i="37"/>
  <c r="Y26" i="37" s="1"/>
  <c r="X25" i="37"/>
  <c r="W25" i="37"/>
  <c r="W27" i="37" s="1"/>
  <c r="V25" i="37"/>
  <c r="U25" i="37"/>
  <c r="T25" i="37"/>
  <c r="Z25" i="37" s="1"/>
  <c r="S25" i="37"/>
  <c r="Y25" i="37" s="1"/>
  <c r="R24" i="37"/>
  <c r="Q24" i="37"/>
  <c r="P24" i="37"/>
  <c r="O24" i="37"/>
  <c r="N24" i="37"/>
  <c r="M24" i="37"/>
  <c r="L24" i="37"/>
  <c r="Z24" i="37" s="1"/>
  <c r="K24" i="37"/>
  <c r="Y24" i="37" s="1"/>
  <c r="Z23" i="37"/>
  <c r="R23" i="37"/>
  <c r="Q23" i="37"/>
  <c r="P23" i="37"/>
  <c r="O23" i="37"/>
  <c r="N23" i="37"/>
  <c r="M23" i="37"/>
  <c r="L23" i="37"/>
  <c r="K23" i="37"/>
  <c r="Y23" i="37" s="1"/>
  <c r="X22" i="37"/>
  <c r="W22" i="37"/>
  <c r="V22" i="37"/>
  <c r="U22" i="37"/>
  <c r="T22" i="37"/>
  <c r="Z22" i="37" s="1"/>
  <c r="S22" i="37"/>
  <c r="Y22" i="37" s="1"/>
  <c r="X21" i="37"/>
  <c r="W21" i="37"/>
  <c r="V21" i="37"/>
  <c r="U21" i="37"/>
  <c r="T21" i="37"/>
  <c r="Z21" i="37" s="1"/>
  <c r="S21" i="37"/>
  <c r="Y21" i="37" s="1"/>
  <c r="R20" i="37"/>
  <c r="Q20" i="37"/>
  <c r="P20" i="37"/>
  <c r="O20" i="37"/>
  <c r="N20" i="37"/>
  <c r="M20" i="37"/>
  <c r="L20" i="37"/>
  <c r="Z20" i="37" s="1"/>
  <c r="K20" i="37"/>
  <c r="Y20" i="37" s="1"/>
  <c r="R19" i="37"/>
  <c r="Q19" i="37"/>
  <c r="P19" i="37"/>
  <c r="P27" i="37" s="1"/>
  <c r="O19" i="37"/>
  <c r="O27" i="37" s="1"/>
  <c r="N19" i="37"/>
  <c r="M19" i="37"/>
  <c r="L19" i="37"/>
  <c r="Z19" i="37" s="1"/>
  <c r="K19" i="37"/>
  <c r="Y19" i="37" s="1"/>
  <c r="R18" i="37"/>
  <c r="Q18" i="37"/>
  <c r="P18" i="37"/>
  <c r="O18" i="37"/>
  <c r="N18" i="37"/>
  <c r="M18" i="37"/>
  <c r="L18" i="37"/>
  <c r="Z18" i="37" s="1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Z16" i="37" s="1"/>
  <c r="K16" i="37"/>
  <c r="Y16" i="37" s="1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Z15" i="37" s="1"/>
  <c r="K15" i="37"/>
  <c r="Y15" i="37" s="1"/>
  <c r="V14" i="37"/>
  <c r="U14" i="37"/>
  <c r="T14" i="37"/>
  <c r="S14" i="37"/>
  <c r="N14" i="37"/>
  <c r="M14" i="37"/>
  <c r="L14" i="37"/>
  <c r="Z14" i="37" s="1"/>
  <c r="K14" i="37"/>
  <c r="Y14" i="37" s="1"/>
  <c r="X13" i="37"/>
  <c r="W13" i="37"/>
  <c r="V13" i="37"/>
  <c r="U13" i="37"/>
  <c r="T13" i="37"/>
  <c r="S13" i="37"/>
  <c r="R13" i="37"/>
  <c r="Q13" i="37"/>
  <c r="P13" i="37"/>
  <c r="O13" i="37"/>
  <c r="N13" i="37"/>
  <c r="Z13" i="37" s="1"/>
  <c r="M13" i="37"/>
  <c r="Y13" i="37" s="1"/>
  <c r="L13" i="37"/>
  <c r="K13" i="37"/>
  <c r="X12" i="37"/>
  <c r="W12" i="37"/>
  <c r="V12" i="37"/>
  <c r="U12" i="37"/>
  <c r="T12" i="37"/>
  <c r="S12" i="37"/>
  <c r="R12" i="37"/>
  <c r="Q12" i="37"/>
  <c r="P12" i="37"/>
  <c r="O12" i="37"/>
  <c r="N12" i="37"/>
  <c r="Z12" i="37" s="1"/>
  <c r="M12" i="37"/>
  <c r="Y12" i="37" s="1"/>
  <c r="L12" i="37"/>
  <c r="K12" i="37"/>
  <c r="X11" i="37"/>
  <c r="W11" i="37"/>
  <c r="V11" i="37"/>
  <c r="U11" i="37"/>
  <c r="T11" i="37"/>
  <c r="S11" i="37"/>
  <c r="R11" i="37"/>
  <c r="Q11" i="37"/>
  <c r="P11" i="37"/>
  <c r="O11" i="37"/>
  <c r="N11" i="37"/>
  <c r="Z11" i="37" s="1"/>
  <c r="M11" i="37"/>
  <c r="Y11" i="37" s="1"/>
  <c r="L11" i="37"/>
  <c r="K11" i="37"/>
  <c r="X10" i="37"/>
  <c r="W10" i="37"/>
  <c r="V10" i="37"/>
  <c r="U10" i="37"/>
  <c r="T10" i="37"/>
  <c r="S10" i="37"/>
  <c r="R10" i="37"/>
  <c r="Q10" i="37"/>
  <c r="P10" i="37"/>
  <c r="O10" i="37"/>
  <c r="N10" i="37"/>
  <c r="Z10" i="37" s="1"/>
  <c r="M10" i="37"/>
  <c r="Y10" i="37" s="1"/>
  <c r="L10" i="37"/>
  <c r="K10" i="37"/>
  <c r="X9" i="37"/>
  <c r="W9" i="37"/>
  <c r="V9" i="37"/>
  <c r="V28" i="37" s="1"/>
  <c r="U9" i="37"/>
  <c r="U28" i="37" s="1"/>
  <c r="T9" i="37"/>
  <c r="T28" i="37" s="1"/>
  <c r="S9" i="37"/>
  <c r="S28" i="37" s="1"/>
  <c r="R9" i="37"/>
  <c r="R28" i="37" s="1"/>
  <c r="Q9" i="37"/>
  <c r="Q28" i="37" s="1"/>
  <c r="P9" i="37"/>
  <c r="O9" i="37"/>
  <c r="N9" i="37"/>
  <c r="N28" i="37" s="1"/>
  <c r="M9" i="37"/>
  <c r="M28" i="37" s="1"/>
  <c r="L9" i="37"/>
  <c r="L28" i="37" s="1"/>
  <c r="Z28" i="37" s="1"/>
  <c r="K9" i="37"/>
  <c r="K28" i="37" s="1"/>
  <c r="X8" i="37"/>
  <c r="W8" i="37"/>
  <c r="V8" i="37"/>
  <c r="V27" i="37" s="1"/>
  <c r="U8" i="37"/>
  <c r="U27" i="37" s="1"/>
  <c r="T8" i="37"/>
  <c r="T27" i="37" s="1"/>
  <c r="S8" i="37"/>
  <c r="S27" i="37" s="1"/>
  <c r="R8" i="37"/>
  <c r="R27" i="37" s="1"/>
  <c r="Q8" i="37"/>
  <c r="Q27" i="37" s="1"/>
  <c r="P8" i="37"/>
  <c r="O8" i="37"/>
  <c r="N8" i="37"/>
  <c r="N27" i="37" s="1"/>
  <c r="M8" i="37"/>
  <c r="M27" i="37" s="1"/>
  <c r="L8" i="37"/>
  <c r="L27" i="37" s="1"/>
  <c r="K8" i="37"/>
  <c r="K27" i="37" s="1"/>
  <c r="Z27" i="37" l="1"/>
  <c r="Y165" i="37"/>
  <c r="Y160" i="37"/>
  <c r="Y27" i="37"/>
  <c r="Y159" i="37" s="1"/>
  <c r="Y28" i="37"/>
  <c r="Y170" i="37"/>
  <c r="Y9" i="37"/>
  <c r="Z8" i="37"/>
  <c r="Z9" i="37"/>
  <c r="Y8" i="37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70" i="29"/>
  <c r="Y168" i="29"/>
  <c r="Y167" i="29"/>
  <c r="Y166" i="29"/>
  <c r="Y164" i="29"/>
  <c r="Y161" i="29"/>
  <c r="Y157" i="29"/>
  <c r="Y155" i="29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Y82" i="29"/>
  <c r="Y134" i="29" s="1"/>
  <c r="Y165" i="29" s="1"/>
  <c r="Z81" i="29"/>
  <c r="Y81" i="29"/>
  <c r="Z80" i="29"/>
  <c r="Z134" i="29" s="1"/>
  <c r="Y80" i="29"/>
  <c r="Z79" i="29"/>
  <c r="Y79" i="29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40" i="29"/>
  <c r="Y39" i="29"/>
  <c r="Y38" i="29"/>
  <c r="Y37" i="29"/>
  <c r="Y36" i="29"/>
  <c r="Y33" i="29"/>
  <c r="Y34" i="29" s="1"/>
  <c r="Y32" i="29"/>
  <c r="Y162" i="29" s="1"/>
  <c r="Y31" i="29"/>
  <c r="Y163" i="29" s="1"/>
  <c r="P28" i="29"/>
  <c r="L28" i="29"/>
  <c r="K28" i="29"/>
  <c r="X26" i="29"/>
  <c r="X28" i="29" s="1"/>
  <c r="W26" i="29"/>
  <c r="V26" i="29"/>
  <c r="U26" i="29"/>
  <c r="T26" i="29"/>
  <c r="Z26" i="29" s="1"/>
  <c r="S26" i="29"/>
  <c r="S28" i="29" s="1"/>
  <c r="X25" i="29"/>
  <c r="X27" i="29" s="1"/>
  <c r="W25" i="29"/>
  <c r="V25" i="29"/>
  <c r="U25" i="29"/>
  <c r="T25" i="29"/>
  <c r="Z25" i="29" s="1"/>
  <c r="S25" i="29"/>
  <c r="S27" i="29" s="1"/>
  <c r="R24" i="29"/>
  <c r="Q24" i="29"/>
  <c r="P24" i="29"/>
  <c r="O24" i="29"/>
  <c r="N24" i="29"/>
  <c r="M24" i="29"/>
  <c r="L24" i="29"/>
  <c r="Z24" i="29" s="1"/>
  <c r="K24" i="29"/>
  <c r="Y24" i="29" s="1"/>
  <c r="R23" i="29"/>
  <c r="Q23" i="29"/>
  <c r="P23" i="29"/>
  <c r="O23" i="29"/>
  <c r="N23" i="29"/>
  <c r="M23" i="29"/>
  <c r="L23" i="29"/>
  <c r="Z23" i="29" s="1"/>
  <c r="K23" i="29"/>
  <c r="Y23" i="29" s="1"/>
  <c r="X22" i="29"/>
  <c r="W22" i="29"/>
  <c r="V22" i="29"/>
  <c r="U22" i="29"/>
  <c r="U28" i="29" s="1"/>
  <c r="T22" i="29"/>
  <c r="Z22" i="29" s="1"/>
  <c r="S22" i="29"/>
  <c r="X21" i="29"/>
  <c r="W21" i="29"/>
  <c r="V21" i="29"/>
  <c r="U21" i="29"/>
  <c r="T21" i="29"/>
  <c r="Y21" i="29" s="1"/>
  <c r="S21" i="29"/>
  <c r="R20" i="29"/>
  <c r="Q20" i="29"/>
  <c r="P20" i="29"/>
  <c r="O20" i="29"/>
  <c r="N20" i="29"/>
  <c r="M20" i="29"/>
  <c r="L20" i="29"/>
  <c r="Z20" i="29" s="1"/>
  <c r="K20" i="29"/>
  <c r="Y20" i="29" s="1"/>
  <c r="Y19" i="29"/>
  <c r="R19" i="29"/>
  <c r="Q19" i="29"/>
  <c r="P19" i="29"/>
  <c r="P27" i="29" s="1"/>
  <c r="O19" i="29"/>
  <c r="N19" i="29"/>
  <c r="M19" i="29"/>
  <c r="L19" i="29"/>
  <c r="Z19" i="29" s="1"/>
  <c r="K19" i="29"/>
  <c r="K27" i="29" s="1"/>
  <c r="R18" i="29"/>
  <c r="Q18" i="29"/>
  <c r="P18" i="29"/>
  <c r="O18" i="29"/>
  <c r="N18" i="29"/>
  <c r="M18" i="29"/>
  <c r="M28" i="29" s="1"/>
  <c r="L18" i="29"/>
  <c r="Z18" i="29" s="1"/>
  <c r="K18" i="29"/>
  <c r="Y18" i="29" s="1"/>
  <c r="R17" i="29"/>
  <c r="Q17" i="29"/>
  <c r="P17" i="29"/>
  <c r="O17" i="29"/>
  <c r="N17" i="29"/>
  <c r="M17" i="29"/>
  <c r="L17" i="29"/>
  <c r="Z17" i="29" s="1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X15" i="29"/>
  <c r="W15" i="29"/>
  <c r="V15" i="29"/>
  <c r="U15" i="29"/>
  <c r="T15" i="29"/>
  <c r="T27" i="29" s="1"/>
  <c r="S15" i="29"/>
  <c r="R15" i="29"/>
  <c r="Q15" i="29"/>
  <c r="P15" i="29"/>
  <c r="O15" i="29"/>
  <c r="N15" i="29"/>
  <c r="M15" i="29"/>
  <c r="M27" i="29" s="1"/>
  <c r="L15" i="29"/>
  <c r="Z15" i="29" s="1"/>
  <c r="K15" i="29"/>
  <c r="V14" i="29"/>
  <c r="U14" i="29"/>
  <c r="U27" i="29" s="1"/>
  <c r="T14" i="29"/>
  <c r="S14" i="29"/>
  <c r="N14" i="29"/>
  <c r="M14" i="29"/>
  <c r="L14" i="29"/>
  <c r="Z14" i="29" s="1"/>
  <c r="K14" i="29"/>
  <c r="Y14" i="29" s="1"/>
  <c r="Y13" i="29"/>
  <c r="X13" i="29"/>
  <c r="W13" i="29"/>
  <c r="V13" i="29"/>
  <c r="U13" i="29"/>
  <c r="T13" i="29"/>
  <c r="S13" i="29"/>
  <c r="R13" i="29"/>
  <c r="Q13" i="29"/>
  <c r="P13" i="29"/>
  <c r="O13" i="29"/>
  <c r="N13" i="29"/>
  <c r="Z13" i="29" s="1"/>
  <c r="M13" i="29"/>
  <c r="L13" i="29"/>
  <c r="K13" i="29"/>
  <c r="X12" i="29"/>
  <c r="W12" i="29"/>
  <c r="V12" i="29"/>
  <c r="U12" i="29"/>
  <c r="T12" i="29"/>
  <c r="S12" i="29"/>
  <c r="R12" i="29"/>
  <c r="Q12" i="29"/>
  <c r="Y12" i="29" s="1"/>
  <c r="P12" i="29"/>
  <c r="O12" i="29"/>
  <c r="N12" i="29"/>
  <c r="Z12" i="29" s="1"/>
  <c r="M12" i="29"/>
  <c r="L12" i="29"/>
  <c r="K12" i="29"/>
  <c r="X11" i="29"/>
  <c r="W11" i="29"/>
  <c r="V11" i="29"/>
  <c r="U11" i="29"/>
  <c r="T11" i="29"/>
  <c r="S11" i="29"/>
  <c r="R11" i="29"/>
  <c r="Q11" i="29"/>
  <c r="Y11" i="29" s="1"/>
  <c r="P11" i="29"/>
  <c r="O11" i="29"/>
  <c r="N11" i="29"/>
  <c r="Z11" i="29" s="1"/>
  <c r="M11" i="29"/>
  <c r="L11" i="29"/>
  <c r="K11" i="29"/>
  <c r="X10" i="29"/>
  <c r="W10" i="29"/>
  <c r="V10" i="29"/>
  <c r="U10" i="29"/>
  <c r="T10" i="29"/>
  <c r="S10" i="29"/>
  <c r="R10" i="29"/>
  <c r="Q10" i="29"/>
  <c r="Y10" i="29" s="1"/>
  <c r="P10" i="29"/>
  <c r="O10" i="29"/>
  <c r="N10" i="29"/>
  <c r="Z10" i="29" s="1"/>
  <c r="M10" i="29"/>
  <c r="L10" i="29"/>
  <c r="K10" i="29"/>
  <c r="X9" i="29"/>
  <c r="W9" i="29"/>
  <c r="W28" i="29" s="1"/>
  <c r="V9" i="29"/>
  <c r="V28" i="29" s="1"/>
  <c r="U9" i="29"/>
  <c r="T9" i="29"/>
  <c r="S9" i="29"/>
  <c r="R9" i="29"/>
  <c r="R28" i="29" s="1"/>
  <c r="Q9" i="29"/>
  <c r="Y9" i="29" s="1"/>
  <c r="P9" i="29"/>
  <c r="O9" i="29"/>
  <c r="O28" i="29" s="1"/>
  <c r="N9" i="29"/>
  <c r="N28" i="29" s="1"/>
  <c r="M9" i="29"/>
  <c r="L9" i="29"/>
  <c r="K9" i="29"/>
  <c r="X8" i="29"/>
  <c r="W8" i="29"/>
  <c r="W27" i="29" s="1"/>
  <c r="V8" i="29"/>
  <c r="V27" i="29" s="1"/>
  <c r="U8" i="29"/>
  <c r="T8" i="29"/>
  <c r="S8" i="29"/>
  <c r="R8" i="29"/>
  <c r="R27" i="29" s="1"/>
  <c r="Q8" i="29"/>
  <c r="Y8" i="29" s="1"/>
  <c r="P8" i="29"/>
  <c r="O8" i="29"/>
  <c r="O27" i="29" s="1"/>
  <c r="N8" i="29"/>
  <c r="Z8" i="29" s="1"/>
  <c r="M8" i="29"/>
  <c r="L8" i="29"/>
  <c r="K8" i="29"/>
  <c r="Y160" i="29" l="1"/>
  <c r="Z28" i="29"/>
  <c r="Y25" i="29"/>
  <c r="Y26" i="29"/>
  <c r="Q27" i="29"/>
  <c r="Q28" i="29"/>
  <c r="Y28" i="29" s="1"/>
  <c r="Z9" i="29"/>
  <c r="L27" i="29"/>
  <c r="T28" i="29"/>
  <c r="Y15" i="29"/>
  <c r="Y16" i="29"/>
  <c r="Y22" i="29"/>
  <c r="Z21" i="29"/>
  <c r="N27" i="29"/>
  <c r="Y27" i="29" s="1"/>
  <c r="Y159" i="29" s="1"/>
  <c r="Z27" i="29" l="1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68" i="30"/>
  <c r="Y167" i="30"/>
  <c r="Y166" i="30"/>
  <c r="Y157" i="30"/>
  <c r="Y155" i="30"/>
  <c r="Y161" i="30" s="1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19" i="30"/>
  <c r="Y164" i="30" s="1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Y134" i="30" s="1"/>
  <c r="Z81" i="30"/>
  <c r="Y81" i="30"/>
  <c r="Z80" i="30"/>
  <c r="Y80" i="30"/>
  <c r="Z79" i="30"/>
  <c r="Z134" i="30" s="1"/>
  <c r="Y79" i="30"/>
  <c r="Y77" i="30"/>
  <c r="Y76" i="30"/>
  <c r="Y75" i="30"/>
  <c r="Y74" i="30"/>
  <c r="Y72" i="30"/>
  <c r="Y71" i="30"/>
  <c r="Y171" i="30" s="1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40" i="30"/>
  <c r="Y39" i="30"/>
  <c r="Y38" i="30"/>
  <c r="Y37" i="30"/>
  <c r="Y36" i="30"/>
  <c r="Y33" i="30"/>
  <c r="Y34" i="30" s="1"/>
  <c r="Y32" i="30"/>
  <c r="Y162" i="30" s="1"/>
  <c r="Y31" i="30"/>
  <c r="Y163" i="30" s="1"/>
  <c r="K28" i="30"/>
  <c r="S27" i="30"/>
  <c r="Z26" i="30"/>
  <c r="X26" i="30"/>
  <c r="W26" i="30"/>
  <c r="V26" i="30"/>
  <c r="U26" i="30"/>
  <c r="T26" i="30"/>
  <c r="S26" i="30"/>
  <c r="S28" i="30" s="1"/>
  <c r="Z25" i="30"/>
  <c r="X25" i="30"/>
  <c r="W25" i="30"/>
  <c r="V25" i="30"/>
  <c r="U25" i="30"/>
  <c r="T25" i="30"/>
  <c r="S25" i="30"/>
  <c r="Y25" i="30" s="1"/>
  <c r="R24" i="30"/>
  <c r="Q24" i="30"/>
  <c r="P24" i="30"/>
  <c r="O24" i="30"/>
  <c r="N24" i="30"/>
  <c r="M24" i="30"/>
  <c r="L24" i="30"/>
  <c r="Z24" i="30" s="1"/>
  <c r="K24" i="30"/>
  <c r="Y24" i="30" s="1"/>
  <c r="R23" i="30"/>
  <c r="Q23" i="30"/>
  <c r="P23" i="30"/>
  <c r="O23" i="30"/>
  <c r="N23" i="30"/>
  <c r="M23" i="30"/>
  <c r="L23" i="30"/>
  <c r="Z23" i="30" s="1"/>
  <c r="K23" i="30"/>
  <c r="Y23" i="30" s="1"/>
  <c r="X22" i="30"/>
  <c r="W22" i="30"/>
  <c r="V22" i="30"/>
  <c r="Y22" i="30" s="1"/>
  <c r="U22" i="30"/>
  <c r="T22" i="30"/>
  <c r="Z22" i="30" s="1"/>
  <c r="S22" i="30"/>
  <c r="X21" i="30"/>
  <c r="W21" i="30"/>
  <c r="V21" i="30"/>
  <c r="Y21" i="30" s="1"/>
  <c r="U21" i="30"/>
  <c r="T21" i="30"/>
  <c r="Z21" i="30" s="1"/>
  <c r="S21" i="30"/>
  <c r="R20" i="30"/>
  <c r="Q20" i="30"/>
  <c r="P20" i="30"/>
  <c r="O20" i="30"/>
  <c r="N20" i="30"/>
  <c r="M20" i="30"/>
  <c r="L20" i="30"/>
  <c r="Z20" i="30" s="1"/>
  <c r="K20" i="30"/>
  <c r="Y20" i="30" s="1"/>
  <c r="R19" i="30"/>
  <c r="R27" i="30" s="1"/>
  <c r="Q19" i="30"/>
  <c r="P19" i="30"/>
  <c r="O19" i="30"/>
  <c r="N19" i="30"/>
  <c r="M19" i="30"/>
  <c r="M27" i="30" s="1"/>
  <c r="L19" i="30"/>
  <c r="Z19" i="30" s="1"/>
  <c r="K19" i="30"/>
  <c r="K27" i="30" s="1"/>
  <c r="R18" i="30"/>
  <c r="Q18" i="30"/>
  <c r="P18" i="30"/>
  <c r="O18" i="30"/>
  <c r="N18" i="30"/>
  <c r="M18" i="30"/>
  <c r="L18" i="30"/>
  <c r="Z18" i="30" s="1"/>
  <c r="K18" i="30"/>
  <c r="Y18" i="30" s="1"/>
  <c r="R17" i="30"/>
  <c r="Q17" i="30"/>
  <c r="P17" i="30"/>
  <c r="O17" i="30"/>
  <c r="N17" i="30"/>
  <c r="M17" i="30"/>
  <c r="L17" i="30"/>
  <c r="Z17" i="30" s="1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Y16" i="30" s="1"/>
  <c r="M16" i="30"/>
  <c r="L16" i="30"/>
  <c r="Z16" i="30" s="1"/>
  <c r="K16" i="30"/>
  <c r="X15" i="30"/>
  <c r="W15" i="30"/>
  <c r="V15" i="30"/>
  <c r="U15" i="30"/>
  <c r="T15" i="30"/>
  <c r="S15" i="30"/>
  <c r="R15" i="30"/>
  <c r="Q15" i="30"/>
  <c r="P15" i="30"/>
  <c r="O15" i="30"/>
  <c r="N15" i="30"/>
  <c r="Y15" i="30" s="1"/>
  <c r="M15" i="30"/>
  <c r="L15" i="30"/>
  <c r="Z15" i="30" s="1"/>
  <c r="K15" i="30"/>
  <c r="V14" i="30"/>
  <c r="U14" i="30"/>
  <c r="T14" i="30"/>
  <c r="Y14" i="30" s="1"/>
  <c r="S14" i="30"/>
  <c r="N14" i="30"/>
  <c r="M14" i="30"/>
  <c r="L14" i="30"/>
  <c r="Z14" i="30" s="1"/>
  <c r="K14" i="30"/>
  <c r="X13" i="30"/>
  <c r="W13" i="30"/>
  <c r="V13" i="30"/>
  <c r="U13" i="30"/>
  <c r="T13" i="30"/>
  <c r="S13" i="30"/>
  <c r="R13" i="30"/>
  <c r="Q13" i="30"/>
  <c r="P13" i="30"/>
  <c r="Y13" i="30" s="1"/>
  <c r="O13" i="30"/>
  <c r="N13" i="30"/>
  <c r="M13" i="30"/>
  <c r="L13" i="30"/>
  <c r="Z13" i="30" s="1"/>
  <c r="K13" i="30"/>
  <c r="X12" i="30"/>
  <c r="W12" i="30"/>
  <c r="V12" i="30"/>
  <c r="U12" i="30"/>
  <c r="T12" i="30"/>
  <c r="S12" i="30"/>
  <c r="R12" i="30"/>
  <c r="Q12" i="30"/>
  <c r="P12" i="30"/>
  <c r="Y12" i="30" s="1"/>
  <c r="O12" i="30"/>
  <c r="N12" i="30"/>
  <c r="M12" i="30"/>
  <c r="L12" i="30"/>
  <c r="Z12" i="30" s="1"/>
  <c r="K12" i="30"/>
  <c r="X11" i="30"/>
  <c r="W11" i="30"/>
  <c r="V11" i="30"/>
  <c r="U11" i="30"/>
  <c r="T11" i="30"/>
  <c r="S11" i="30"/>
  <c r="R11" i="30"/>
  <c r="Q11" i="30"/>
  <c r="P11" i="30"/>
  <c r="Y11" i="30" s="1"/>
  <c r="O11" i="30"/>
  <c r="N11" i="30"/>
  <c r="M11" i="30"/>
  <c r="L11" i="30"/>
  <c r="Z11" i="30" s="1"/>
  <c r="K11" i="30"/>
  <c r="X10" i="30"/>
  <c r="W10" i="30"/>
  <c r="V10" i="30"/>
  <c r="U10" i="30"/>
  <c r="T10" i="30"/>
  <c r="S10" i="30"/>
  <c r="R10" i="30"/>
  <c r="Q10" i="30"/>
  <c r="P10" i="30"/>
  <c r="Y10" i="30" s="1"/>
  <c r="O10" i="30"/>
  <c r="N10" i="30"/>
  <c r="M10" i="30"/>
  <c r="L10" i="30"/>
  <c r="Z10" i="30" s="1"/>
  <c r="K10" i="30"/>
  <c r="X9" i="30"/>
  <c r="X28" i="30" s="1"/>
  <c r="W9" i="30"/>
  <c r="W28" i="30" s="1"/>
  <c r="V9" i="30"/>
  <c r="V28" i="30" s="1"/>
  <c r="U9" i="30"/>
  <c r="U28" i="30" s="1"/>
  <c r="T9" i="30"/>
  <c r="T28" i="30" s="1"/>
  <c r="S9" i="30"/>
  <c r="R9" i="30"/>
  <c r="R28" i="30" s="1"/>
  <c r="Q9" i="30"/>
  <c r="Q28" i="30" s="1"/>
  <c r="P9" i="30"/>
  <c r="P28" i="30" s="1"/>
  <c r="O9" i="30"/>
  <c r="O28" i="30" s="1"/>
  <c r="N9" i="30"/>
  <c r="N28" i="30" s="1"/>
  <c r="M9" i="30"/>
  <c r="M28" i="30" s="1"/>
  <c r="L9" i="30"/>
  <c r="L28" i="30" s="1"/>
  <c r="K9" i="30"/>
  <c r="X8" i="30"/>
  <c r="X27" i="30" s="1"/>
  <c r="W8" i="30"/>
  <c r="W27" i="30" s="1"/>
  <c r="V8" i="30"/>
  <c r="V27" i="30" s="1"/>
  <c r="U8" i="30"/>
  <c r="U27" i="30" s="1"/>
  <c r="T8" i="30"/>
  <c r="T27" i="30" s="1"/>
  <c r="S8" i="30"/>
  <c r="R8" i="30"/>
  <c r="Q8" i="30"/>
  <c r="Q27" i="30" s="1"/>
  <c r="P8" i="30"/>
  <c r="P27" i="30" s="1"/>
  <c r="O8" i="30"/>
  <c r="O27" i="30" s="1"/>
  <c r="N8" i="30"/>
  <c r="N27" i="30" s="1"/>
  <c r="M8" i="30"/>
  <c r="L8" i="30"/>
  <c r="L27" i="30" s="1"/>
  <c r="K8" i="30"/>
  <c r="Z28" i="30" l="1"/>
  <c r="Y160" i="30"/>
  <c r="Y27" i="30"/>
  <c r="Y159" i="30" s="1"/>
  <c r="Z27" i="30"/>
  <c r="Y165" i="30"/>
  <c r="Y28" i="30"/>
  <c r="Y9" i="30"/>
  <c r="Y26" i="30"/>
  <c r="Y170" i="30"/>
  <c r="Z8" i="30"/>
  <c r="Z9" i="30"/>
  <c r="Y8" i="30"/>
  <c r="Y19" i="30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1" i="43"/>
  <c r="Y168" i="43"/>
  <c r="Y167" i="43"/>
  <c r="Y166" i="43"/>
  <c r="Y164" i="43"/>
  <c r="Y157" i="43"/>
  <c r="Y155" i="43"/>
  <c r="Y161" i="43" s="1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Z134" i="43" s="1"/>
  <c r="Y82" i="43"/>
  <c r="Y134" i="43" s="1"/>
  <c r="Y165" i="43" s="1"/>
  <c r="Z81" i="43"/>
  <c r="Y81" i="43"/>
  <c r="Z80" i="43"/>
  <c r="Y80" i="43"/>
  <c r="Z79" i="43"/>
  <c r="Y79" i="43"/>
  <c r="Y77" i="43"/>
  <c r="Y76" i="43"/>
  <c r="Y75" i="43"/>
  <c r="Y74" i="43"/>
  <c r="Y72" i="43"/>
  <c r="Y71" i="43"/>
  <c r="Y170" i="43" s="1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40" i="43"/>
  <c r="Y39" i="43"/>
  <c r="Y38" i="43"/>
  <c r="Y37" i="43"/>
  <c r="Y36" i="43"/>
  <c r="Y33" i="43"/>
  <c r="Y32" i="43"/>
  <c r="Y34" i="43" s="1"/>
  <c r="Y31" i="43"/>
  <c r="Y163" i="43" s="1"/>
  <c r="K28" i="43"/>
  <c r="X26" i="43"/>
  <c r="W26" i="43"/>
  <c r="V26" i="43"/>
  <c r="U26" i="43"/>
  <c r="T26" i="43"/>
  <c r="Z26" i="43" s="1"/>
  <c r="S26" i="43"/>
  <c r="S28" i="43" s="1"/>
  <c r="X25" i="43"/>
  <c r="W25" i="43"/>
  <c r="V25" i="43"/>
  <c r="U25" i="43"/>
  <c r="T25" i="43"/>
  <c r="Z25" i="43" s="1"/>
  <c r="S25" i="43"/>
  <c r="Y25" i="43" s="1"/>
  <c r="R24" i="43"/>
  <c r="Q24" i="43"/>
  <c r="P24" i="43"/>
  <c r="O24" i="43"/>
  <c r="N24" i="43"/>
  <c r="M24" i="43"/>
  <c r="L24" i="43"/>
  <c r="Z24" i="43" s="1"/>
  <c r="K24" i="43"/>
  <c r="Y24" i="43" s="1"/>
  <c r="R23" i="43"/>
  <c r="Q23" i="43"/>
  <c r="P23" i="43"/>
  <c r="O23" i="43"/>
  <c r="N23" i="43"/>
  <c r="M23" i="43"/>
  <c r="L23" i="43"/>
  <c r="Z23" i="43" s="1"/>
  <c r="K23" i="43"/>
  <c r="Y23" i="43" s="1"/>
  <c r="X22" i="43"/>
  <c r="W22" i="43"/>
  <c r="V22" i="43"/>
  <c r="Y22" i="43" s="1"/>
  <c r="U22" i="43"/>
  <c r="T22" i="43"/>
  <c r="S22" i="43"/>
  <c r="X21" i="43"/>
  <c r="W21" i="43"/>
  <c r="V21" i="43"/>
  <c r="Z21" i="43" s="1"/>
  <c r="U21" i="43"/>
  <c r="T21" i="43"/>
  <c r="S21" i="43"/>
  <c r="R20" i="43"/>
  <c r="Q20" i="43"/>
  <c r="P20" i="43"/>
  <c r="O20" i="43"/>
  <c r="N20" i="43"/>
  <c r="M20" i="43"/>
  <c r="L20" i="43"/>
  <c r="Z20" i="43" s="1"/>
  <c r="K20" i="43"/>
  <c r="Y20" i="43" s="1"/>
  <c r="R19" i="43"/>
  <c r="Q19" i="43"/>
  <c r="P19" i="43"/>
  <c r="O19" i="43"/>
  <c r="N19" i="43"/>
  <c r="M19" i="43"/>
  <c r="M27" i="43" s="1"/>
  <c r="L19" i="43"/>
  <c r="L27" i="43" s="1"/>
  <c r="K19" i="43"/>
  <c r="Y19" i="43" s="1"/>
  <c r="R18" i="43"/>
  <c r="Q18" i="43"/>
  <c r="P18" i="43"/>
  <c r="O18" i="43"/>
  <c r="N18" i="43"/>
  <c r="N28" i="43" s="1"/>
  <c r="M18" i="43"/>
  <c r="M28" i="43" s="1"/>
  <c r="L18" i="43"/>
  <c r="L28" i="43" s="1"/>
  <c r="K18" i="43"/>
  <c r="Y18" i="43" s="1"/>
  <c r="R17" i="43"/>
  <c r="Q17" i="43"/>
  <c r="P17" i="43"/>
  <c r="O17" i="43"/>
  <c r="N17" i="43"/>
  <c r="M17" i="43"/>
  <c r="L17" i="43"/>
  <c r="Z17" i="43" s="1"/>
  <c r="K17" i="43"/>
  <c r="Y17" i="43" s="1"/>
  <c r="X16" i="43"/>
  <c r="W16" i="43"/>
  <c r="V16" i="43"/>
  <c r="U16" i="43"/>
  <c r="T16" i="43"/>
  <c r="S16" i="43"/>
  <c r="R16" i="43"/>
  <c r="Q16" i="43"/>
  <c r="P16" i="43"/>
  <c r="O16" i="43"/>
  <c r="N16" i="43"/>
  <c r="Y16" i="43" s="1"/>
  <c r="M16" i="43"/>
  <c r="L16" i="43"/>
  <c r="K16" i="43"/>
  <c r="X15" i="43"/>
  <c r="W15" i="43"/>
  <c r="V15" i="43"/>
  <c r="U15" i="43"/>
  <c r="T15" i="43"/>
  <c r="S15" i="43"/>
  <c r="R15" i="43"/>
  <c r="Q15" i="43"/>
  <c r="P15" i="43"/>
  <c r="O15" i="43"/>
  <c r="N15" i="43"/>
  <c r="Z15" i="43" s="1"/>
  <c r="M15" i="43"/>
  <c r="L15" i="43"/>
  <c r="K15" i="43"/>
  <c r="V14" i="43"/>
  <c r="V27" i="43" s="1"/>
  <c r="U14" i="43"/>
  <c r="U27" i="43" s="1"/>
  <c r="T14" i="43"/>
  <c r="T27" i="43" s="1"/>
  <c r="S14" i="43"/>
  <c r="N14" i="43"/>
  <c r="M14" i="43"/>
  <c r="L14" i="43"/>
  <c r="Z14" i="43" s="1"/>
  <c r="K14" i="43"/>
  <c r="Y14" i="43" s="1"/>
  <c r="X13" i="43"/>
  <c r="W13" i="43"/>
  <c r="V13" i="43"/>
  <c r="U13" i="43"/>
  <c r="T13" i="43"/>
  <c r="S13" i="43"/>
  <c r="R13" i="43"/>
  <c r="Q13" i="43"/>
  <c r="Y13" i="43" s="1"/>
  <c r="P13" i="43"/>
  <c r="Z13" i="43" s="1"/>
  <c r="O13" i="43"/>
  <c r="N13" i="43"/>
  <c r="M13" i="43"/>
  <c r="L13" i="43"/>
  <c r="K13" i="43"/>
  <c r="X12" i="43"/>
  <c r="W12" i="43"/>
  <c r="V12" i="43"/>
  <c r="U12" i="43"/>
  <c r="T12" i="43"/>
  <c r="S12" i="43"/>
  <c r="R12" i="43"/>
  <c r="Q12" i="43"/>
  <c r="Y12" i="43" s="1"/>
  <c r="P12" i="43"/>
  <c r="Z12" i="43" s="1"/>
  <c r="O12" i="43"/>
  <c r="N12" i="43"/>
  <c r="M12" i="43"/>
  <c r="L12" i="43"/>
  <c r="K12" i="43"/>
  <c r="X11" i="43"/>
  <c r="W11" i="43"/>
  <c r="V11" i="43"/>
  <c r="U11" i="43"/>
  <c r="T11" i="43"/>
  <c r="S11" i="43"/>
  <c r="R11" i="43"/>
  <c r="Q11" i="43"/>
  <c r="Y11" i="43" s="1"/>
  <c r="P11" i="43"/>
  <c r="Z11" i="43" s="1"/>
  <c r="O11" i="43"/>
  <c r="N11" i="43"/>
  <c r="M11" i="43"/>
  <c r="L11" i="43"/>
  <c r="K11" i="43"/>
  <c r="X10" i="43"/>
  <c r="W10" i="43"/>
  <c r="V10" i="43"/>
  <c r="U10" i="43"/>
  <c r="T10" i="43"/>
  <c r="S10" i="43"/>
  <c r="R10" i="43"/>
  <c r="Q10" i="43"/>
  <c r="Y10" i="43" s="1"/>
  <c r="P10" i="43"/>
  <c r="Z10" i="43" s="1"/>
  <c r="O10" i="43"/>
  <c r="N10" i="43"/>
  <c r="M10" i="43"/>
  <c r="L10" i="43"/>
  <c r="K10" i="43"/>
  <c r="X9" i="43"/>
  <c r="X28" i="43" s="1"/>
  <c r="W9" i="43"/>
  <c r="W28" i="43" s="1"/>
  <c r="V9" i="43"/>
  <c r="U9" i="43"/>
  <c r="U28" i="43" s="1"/>
  <c r="T9" i="43"/>
  <c r="S9" i="43"/>
  <c r="R9" i="43"/>
  <c r="R28" i="43" s="1"/>
  <c r="Q9" i="43"/>
  <c r="Y9" i="43" s="1"/>
  <c r="P9" i="43"/>
  <c r="P28" i="43" s="1"/>
  <c r="O9" i="43"/>
  <c r="O28" i="43" s="1"/>
  <c r="N9" i="43"/>
  <c r="M9" i="43"/>
  <c r="L9" i="43"/>
  <c r="K9" i="43"/>
  <c r="X8" i="43"/>
  <c r="X27" i="43" s="1"/>
  <c r="W8" i="43"/>
  <c r="W27" i="43" s="1"/>
  <c r="V8" i="43"/>
  <c r="U8" i="43"/>
  <c r="T8" i="43"/>
  <c r="S8" i="43"/>
  <c r="R8" i="43"/>
  <c r="R27" i="43" s="1"/>
  <c r="Q8" i="43"/>
  <c r="Q27" i="43" s="1"/>
  <c r="P8" i="43"/>
  <c r="P27" i="43" s="1"/>
  <c r="O8" i="43"/>
  <c r="O27" i="43" s="1"/>
  <c r="N8" i="43"/>
  <c r="M8" i="43"/>
  <c r="L8" i="43"/>
  <c r="K8" i="43"/>
  <c r="Y8" i="43" l="1"/>
  <c r="S27" i="43"/>
  <c r="T28" i="43"/>
  <c r="Z28" i="43" s="1"/>
  <c r="Y15" i="43"/>
  <c r="Z22" i="43"/>
  <c r="N27" i="43"/>
  <c r="Z27" i="43" s="1"/>
  <c r="V28" i="43"/>
  <c r="Y26" i="43"/>
  <c r="Q28" i="43"/>
  <c r="Z18" i="43"/>
  <c r="Y162" i="43"/>
  <c r="K27" i="43"/>
  <c r="Z8" i="43"/>
  <c r="Y21" i="43"/>
  <c r="Z9" i="43"/>
  <c r="Z19" i="43"/>
  <c r="Z16" i="43"/>
  <c r="Y28" i="43" l="1"/>
  <c r="Y160" i="43"/>
  <c r="Y27" i="43"/>
  <c r="Y159" i="43" s="1"/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68" i="45"/>
  <c r="Y167" i="45"/>
  <c r="Y166" i="45"/>
  <c r="Y161" i="45"/>
  <c r="Y157" i="45"/>
  <c r="Y155" i="45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19" i="45"/>
  <c r="Y164" i="45" s="1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Z80" i="45"/>
  <c r="Y80" i="45"/>
  <c r="Z79" i="45"/>
  <c r="Z134" i="45" s="1"/>
  <c r="Y79" i="45"/>
  <c r="Y134" i="45" s="1"/>
  <c r="Y165" i="45" s="1"/>
  <c r="Y77" i="45"/>
  <c r="Y76" i="45"/>
  <c r="Y75" i="45"/>
  <c r="Y74" i="45"/>
  <c r="Y72" i="45"/>
  <c r="Y71" i="45"/>
  <c r="Y170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Y51" i="45"/>
  <c r="Z50" i="45"/>
  <c r="Y50" i="45"/>
  <c r="Z49" i="45"/>
  <c r="Y49" i="45"/>
  <c r="Z48" i="45"/>
  <c r="Y48" i="45"/>
  <c r="Z47" i="45"/>
  <c r="Z55" i="45" s="1"/>
  <c r="Y47" i="45"/>
  <c r="Y55" i="45" s="1"/>
  <c r="Y45" i="45"/>
  <c r="Y44" i="45"/>
  <c r="Y43" i="45"/>
  <c r="Y42" i="45"/>
  <c r="Y39" i="45"/>
  <c r="Y40" i="45" s="1"/>
  <c r="Y38" i="45"/>
  <c r="Y37" i="45"/>
  <c r="Y36" i="45"/>
  <c r="Y34" i="45"/>
  <c r="Y33" i="45"/>
  <c r="Y32" i="45"/>
  <c r="Y162" i="45" s="1"/>
  <c r="Y31" i="45"/>
  <c r="Y163" i="45" s="1"/>
  <c r="O28" i="45"/>
  <c r="N28" i="45"/>
  <c r="W27" i="45"/>
  <c r="V27" i="45"/>
  <c r="X26" i="45"/>
  <c r="W26" i="45"/>
  <c r="W28" i="45" s="1"/>
  <c r="V26" i="45"/>
  <c r="V28" i="45" s="1"/>
  <c r="U26" i="45"/>
  <c r="T26" i="45"/>
  <c r="Z26" i="45" s="1"/>
  <c r="S26" i="45"/>
  <c r="X25" i="45"/>
  <c r="W25" i="45"/>
  <c r="V25" i="45"/>
  <c r="Y25" i="45" s="1"/>
  <c r="U25" i="45"/>
  <c r="T25" i="45"/>
  <c r="Z25" i="45" s="1"/>
  <c r="S25" i="45"/>
  <c r="R24" i="45"/>
  <c r="Q24" i="45"/>
  <c r="P24" i="45"/>
  <c r="O24" i="45"/>
  <c r="N24" i="45"/>
  <c r="M24" i="45"/>
  <c r="L24" i="45"/>
  <c r="Z24" i="45" s="1"/>
  <c r="K24" i="45"/>
  <c r="Y24" i="45" s="1"/>
  <c r="R23" i="45"/>
  <c r="Q23" i="45"/>
  <c r="P23" i="45"/>
  <c r="O23" i="45"/>
  <c r="N23" i="45"/>
  <c r="M23" i="45"/>
  <c r="L23" i="45"/>
  <c r="Z23" i="45" s="1"/>
  <c r="K23" i="45"/>
  <c r="Y23" i="45" s="1"/>
  <c r="Z22" i="45"/>
  <c r="X22" i="45"/>
  <c r="W22" i="45"/>
  <c r="V22" i="45"/>
  <c r="U22" i="45"/>
  <c r="T22" i="45"/>
  <c r="S22" i="45"/>
  <c r="Y22" i="45" s="1"/>
  <c r="Z21" i="45"/>
  <c r="X21" i="45"/>
  <c r="W21" i="45"/>
  <c r="V21" i="45"/>
  <c r="U21" i="45"/>
  <c r="T21" i="45"/>
  <c r="S21" i="45"/>
  <c r="Y21" i="45" s="1"/>
  <c r="R20" i="45"/>
  <c r="Q20" i="45"/>
  <c r="P20" i="45"/>
  <c r="O20" i="45"/>
  <c r="N20" i="45"/>
  <c r="M20" i="45"/>
  <c r="L20" i="45"/>
  <c r="Z20" i="45" s="1"/>
  <c r="K20" i="45"/>
  <c r="Y20" i="45" s="1"/>
  <c r="R19" i="45"/>
  <c r="Q19" i="45"/>
  <c r="Q27" i="45" s="1"/>
  <c r="P19" i="45"/>
  <c r="O19" i="45"/>
  <c r="O27" i="45" s="1"/>
  <c r="N19" i="45"/>
  <c r="N27" i="45" s="1"/>
  <c r="M19" i="45"/>
  <c r="L19" i="45"/>
  <c r="Z19" i="45" s="1"/>
  <c r="K19" i="45"/>
  <c r="Y19" i="45" s="1"/>
  <c r="R18" i="45"/>
  <c r="Q18" i="45"/>
  <c r="Q28" i="45" s="1"/>
  <c r="P18" i="45"/>
  <c r="O18" i="45"/>
  <c r="N18" i="45"/>
  <c r="M18" i="45"/>
  <c r="L18" i="45"/>
  <c r="Z18" i="45" s="1"/>
  <c r="K18" i="45"/>
  <c r="Y18" i="45" s="1"/>
  <c r="R17" i="45"/>
  <c r="Q17" i="45"/>
  <c r="P17" i="45"/>
  <c r="O17" i="45"/>
  <c r="N17" i="45"/>
  <c r="M17" i="45"/>
  <c r="L17" i="45"/>
  <c r="Z17" i="45" s="1"/>
  <c r="K17" i="45"/>
  <c r="Y17" i="45" s="1"/>
  <c r="X16" i="45"/>
  <c r="W16" i="45"/>
  <c r="V16" i="45"/>
  <c r="U16" i="45"/>
  <c r="T16" i="45"/>
  <c r="S16" i="45"/>
  <c r="R16" i="45"/>
  <c r="Z16" i="45" s="1"/>
  <c r="Q16" i="45"/>
  <c r="P16" i="45"/>
  <c r="O16" i="45"/>
  <c r="N16" i="45"/>
  <c r="M16" i="45"/>
  <c r="L16" i="45"/>
  <c r="K16" i="45"/>
  <c r="Y16" i="45" s="1"/>
  <c r="Z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Y15" i="45" s="1"/>
  <c r="V14" i="45"/>
  <c r="U14" i="45"/>
  <c r="T14" i="45"/>
  <c r="S14" i="45"/>
  <c r="N14" i="45"/>
  <c r="M14" i="45"/>
  <c r="L14" i="45"/>
  <c r="Z14" i="45" s="1"/>
  <c r="K14" i="45"/>
  <c r="Y14" i="45" s="1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Z13" i="45" s="1"/>
  <c r="K13" i="45"/>
  <c r="Y13" i="45" s="1"/>
  <c r="X12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Z12" i="45" s="1"/>
  <c r="K12" i="45"/>
  <c r="Y12" i="45" s="1"/>
  <c r="X11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Z11" i="45" s="1"/>
  <c r="K11" i="45"/>
  <c r="Y11" i="45" s="1"/>
  <c r="X10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Z10" i="45" s="1"/>
  <c r="K10" i="45"/>
  <c r="Y10" i="45" s="1"/>
  <c r="X9" i="45"/>
  <c r="X28" i="45" s="1"/>
  <c r="W9" i="45"/>
  <c r="V9" i="45"/>
  <c r="U9" i="45"/>
  <c r="U28" i="45" s="1"/>
  <c r="T9" i="45"/>
  <c r="T28" i="45" s="1"/>
  <c r="S9" i="45"/>
  <c r="S28" i="45" s="1"/>
  <c r="R9" i="45"/>
  <c r="R28" i="45" s="1"/>
  <c r="Q9" i="45"/>
  <c r="P9" i="45"/>
  <c r="P28" i="45" s="1"/>
  <c r="O9" i="45"/>
  <c r="N9" i="45"/>
  <c r="M9" i="45"/>
  <c r="M28" i="45" s="1"/>
  <c r="L9" i="45"/>
  <c r="L28" i="45" s="1"/>
  <c r="K9" i="45"/>
  <c r="K28" i="45" s="1"/>
  <c r="X8" i="45"/>
  <c r="X27" i="45" s="1"/>
  <c r="W8" i="45"/>
  <c r="V8" i="45"/>
  <c r="U8" i="45"/>
  <c r="U27" i="45" s="1"/>
  <c r="T8" i="45"/>
  <c r="T27" i="45" s="1"/>
  <c r="S8" i="45"/>
  <c r="S27" i="45" s="1"/>
  <c r="R8" i="45"/>
  <c r="R27" i="45" s="1"/>
  <c r="Q8" i="45"/>
  <c r="P8" i="45"/>
  <c r="P27" i="45" s="1"/>
  <c r="O8" i="45"/>
  <c r="N8" i="45"/>
  <c r="M8" i="45"/>
  <c r="M27" i="45" s="1"/>
  <c r="L8" i="45"/>
  <c r="L27" i="45" s="1"/>
  <c r="Z27" i="45" s="1"/>
  <c r="K8" i="45"/>
  <c r="K27" i="45" s="1"/>
  <c r="Y28" i="45" l="1"/>
  <c r="Y160" i="45"/>
  <c r="Y27" i="45"/>
  <c r="Y159" i="45" s="1"/>
  <c r="Z28" i="45"/>
  <c r="Y26" i="45"/>
  <c r="Y171" i="45"/>
  <c r="Y8" i="45"/>
  <c r="Y9" i="45"/>
  <c r="Z8" i="45"/>
  <c r="Z9" i="45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71" i="31"/>
  <c r="Y170" i="31"/>
  <c r="Y168" i="31"/>
  <c r="Y167" i="31"/>
  <c r="Y166" i="31"/>
  <c r="Y162" i="31"/>
  <c r="Y161" i="31"/>
  <c r="Y157" i="31"/>
  <c r="Y155" i="3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Z79" i="31"/>
  <c r="Z134" i="31" s="1"/>
  <c r="Y79" i="31"/>
  <c r="Y134" i="31" s="1"/>
  <c r="Y165" i="31" s="1"/>
  <c r="Y77" i="31"/>
  <c r="Y76" i="31"/>
  <c r="Y75" i="31"/>
  <c r="Y74" i="31"/>
  <c r="Y72" i="31"/>
  <c r="Y71" i="3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Z55" i="31" s="1"/>
  <c r="Y47" i="31"/>
  <c r="Y55" i="31" s="1"/>
  <c r="Y45" i="31"/>
  <c r="Y44" i="31"/>
  <c r="Y43" i="31"/>
  <c r="Y42" i="31"/>
  <c r="Y39" i="31"/>
  <c r="Y40" i="31" s="1"/>
  <c r="Y38" i="31"/>
  <c r="Y37" i="31"/>
  <c r="Y36" i="31"/>
  <c r="Y33" i="31"/>
  <c r="Y32" i="31"/>
  <c r="Y34" i="31" s="1"/>
  <c r="Y31" i="31"/>
  <c r="Y163" i="31" s="1"/>
  <c r="R28" i="31"/>
  <c r="Q28" i="31"/>
  <c r="Z26" i="31"/>
  <c r="Y26" i="31"/>
  <c r="X26" i="31"/>
  <c r="W26" i="31"/>
  <c r="V26" i="31"/>
  <c r="U26" i="31"/>
  <c r="T26" i="31"/>
  <c r="S26" i="31"/>
  <c r="Z25" i="31"/>
  <c r="Y25" i="31"/>
  <c r="X25" i="31"/>
  <c r="W25" i="31"/>
  <c r="V25" i="31"/>
  <c r="U25" i="31"/>
  <c r="T25" i="31"/>
  <c r="S25" i="31"/>
  <c r="Z24" i="31"/>
  <c r="R24" i="31"/>
  <c r="Q24" i="31"/>
  <c r="P24" i="31"/>
  <c r="O24" i="31"/>
  <c r="N24" i="31"/>
  <c r="M24" i="31"/>
  <c r="L24" i="31"/>
  <c r="K24" i="31"/>
  <c r="Y24" i="31" s="1"/>
  <c r="R23" i="31"/>
  <c r="Q23" i="31"/>
  <c r="P23" i="31"/>
  <c r="O23" i="31"/>
  <c r="N23" i="31"/>
  <c r="M23" i="31"/>
  <c r="L23" i="31"/>
  <c r="Z23" i="31" s="1"/>
  <c r="K23" i="31"/>
  <c r="Y23" i="31" s="1"/>
  <c r="X22" i="31"/>
  <c r="W22" i="31"/>
  <c r="V22" i="31"/>
  <c r="Z22" i="31" s="1"/>
  <c r="U22" i="31"/>
  <c r="Y22" i="31" s="1"/>
  <c r="T22" i="31"/>
  <c r="S22" i="31"/>
  <c r="X21" i="31"/>
  <c r="W21" i="31"/>
  <c r="V21" i="31"/>
  <c r="Z21" i="31" s="1"/>
  <c r="U21" i="31"/>
  <c r="Y21" i="31" s="1"/>
  <c r="T21" i="31"/>
  <c r="S21" i="31"/>
  <c r="R20" i="31"/>
  <c r="Q20" i="31"/>
  <c r="P20" i="31"/>
  <c r="O20" i="31"/>
  <c r="N20" i="31"/>
  <c r="M20" i="31"/>
  <c r="L20" i="31"/>
  <c r="Z20" i="31" s="1"/>
  <c r="K20" i="31"/>
  <c r="Y20" i="31" s="1"/>
  <c r="R19" i="31"/>
  <c r="R27" i="31" s="1"/>
  <c r="Q19" i="31"/>
  <c r="Q27" i="31" s="1"/>
  <c r="P19" i="31"/>
  <c r="O19" i="31"/>
  <c r="N19" i="31"/>
  <c r="M19" i="31"/>
  <c r="L19" i="31"/>
  <c r="Z19" i="31" s="1"/>
  <c r="K19" i="31"/>
  <c r="Y19" i="31" s="1"/>
  <c r="Z18" i="31"/>
  <c r="Y18" i="31"/>
  <c r="R18" i="31"/>
  <c r="Q18" i="31"/>
  <c r="P18" i="31"/>
  <c r="O18" i="31"/>
  <c r="N18" i="31"/>
  <c r="M18" i="31"/>
  <c r="L18" i="31"/>
  <c r="K18" i="31"/>
  <c r="R17" i="31"/>
  <c r="Q17" i="31"/>
  <c r="P17" i="31"/>
  <c r="O17" i="31"/>
  <c r="N17" i="31"/>
  <c r="M17" i="31"/>
  <c r="L17" i="31"/>
  <c r="Z17" i="31" s="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Z16" i="31" s="1"/>
  <c r="M16" i="31"/>
  <c r="Y16" i="31" s="1"/>
  <c r="L16" i="31"/>
  <c r="K16" i="31"/>
  <c r="X15" i="31"/>
  <c r="W15" i="31"/>
  <c r="V15" i="31"/>
  <c r="U15" i="31"/>
  <c r="T15" i="31"/>
  <c r="S15" i="31"/>
  <c r="R15" i="31"/>
  <c r="Q15" i="31"/>
  <c r="P15" i="31"/>
  <c r="O15" i="31"/>
  <c r="N15" i="31"/>
  <c r="Z15" i="31" s="1"/>
  <c r="M15" i="31"/>
  <c r="Y15" i="31" s="1"/>
  <c r="L15" i="31"/>
  <c r="K15" i="31"/>
  <c r="V14" i="31"/>
  <c r="U14" i="3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Z13" i="31" s="1"/>
  <c r="K13" i="31"/>
  <c r="Y13" i="31" s="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Z12" i="31" s="1"/>
  <c r="K12" i="31"/>
  <c r="Y12" i="31" s="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Z11" i="31" s="1"/>
  <c r="K11" i="31"/>
  <c r="Y11" i="31" s="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Z10" i="31" s="1"/>
  <c r="K10" i="31"/>
  <c r="Y10" i="31" s="1"/>
  <c r="X9" i="31"/>
  <c r="X28" i="31" s="1"/>
  <c r="W9" i="31"/>
  <c r="W28" i="31" s="1"/>
  <c r="V9" i="31"/>
  <c r="V28" i="31" s="1"/>
  <c r="U9" i="31"/>
  <c r="U28" i="31" s="1"/>
  <c r="T9" i="31"/>
  <c r="T28" i="31" s="1"/>
  <c r="S9" i="31"/>
  <c r="S28" i="31" s="1"/>
  <c r="R9" i="31"/>
  <c r="Q9" i="31"/>
  <c r="P9" i="31"/>
  <c r="P28" i="31" s="1"/>
  <c r="O9" i="31"/>
  <c r="O28" i="31" s="1"/>
  <c r="N9" i="31"/>
  <c r="N28" i="31" s="1"/>
  <c r="M9" i="31"/>
  <c r="M28" i="31" s="1"/>
  <c r="L9" i="31"/>
  <c r="L28" i="31" s="1"/>
  <c r="Z28" i="31" s="1"/>
  <c r="K9" i="31"/>
  <c r="K28" i="31" s="1"/>
  <c r="X8" i="31"/>
  <c r="X27" i="31" s="1"/>
  <c r="W8" i="31"/>
  <c r="W27" i="31" s="1"/>
  <c r="V8" i="31"/>
  <c r="V27" i="31" s="1"/>
  <c r="U8" i="31"/>
  <c r="U27" i="31" s="1"/>
  <c r="T8" i="31"/>
  <c r="T27" i="31" s="1"/>
  <c r="S8" i="31"/>
  <c r="S27" i="31" s="1"/>
  <c r="R8" i="31"/>
  <c r="Q8" i="31"/>
  <c r="P8" i="31"/>
  <c r="P27" i="31" s="1"/>
  <c r="O8" i="31"/>
  <c r="O27" i="31" s="1"/>
  <c r="N8" i="31"/>
  <c r="N27" i="31" s="1"/>
  <c r="M8" i="31"/>
  <c r="M27" i="31" s="1"/>
  <c r="L8" i="31"/>
  <c r="L27" i="31" s="1"/>
  <c r="K8" i="31"/>
  <c r="K27" i="31" s="1"/>
  <c r="Y28" i="31" l="1"/>
  <c r="Y160" i="31"/>
  <c r="Y27" i="31"/>
  <c r="Y159" i="31" s="1"/>
  <c r="Z27" i="31"/>
  <c r="Y8" i="31"/>
  <c r="Y9" i="31"/>
  <c r="Z8" i="31"/>
  <c r="Z9" i="31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68" i="41"/>
  <c r="Y167" i="41"/>
  <c r="Y166" i="41"/>
  <c r="Y162" i="41"/>
  <c r="Y161" i="41"/>
  <c r="Y157" i="41"/>
  <c r="Y155" i="4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Y164" i="41" s="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Z80" i="41"/>
  <c r="Y80" i="41"/>
  <c r="Y134" i="41" s="1"/>
  <c r="Z79" i="41"/>
  <c r="Z134" i="41" s="1"/>
  <c r="Y79" i="41"/>
  <c r="Y77" i="41"/>
  <c r="Y76" i="41"/>
  <c r="Y75" i="41"/>
  <c r="Y74" i="41"/>
  <c r="Y72" i="41"/>
  <c r="Y71" i="41"/>
  <c r="Y171" i="41" s="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Z55" i="41" s="1"/>
  <c r="Y47" i="41"/>
  <c r="Y55" i="41" s="1"/>
  <c r="Y45" i="41"/>
  <c r="Y44" i="41"/>
  <c r="Y43" i="41"/>
  <c r="Y42" i="41"/>
  <c r="Y39" i="41"/>
  <c r="Y40" i="41" s="1"/>
  <c r="Y38" i="41"/>
  <c r="Y37" i="41"/>
  <c r="Y36" i="41"/>
  <c r="Y33" i="41"/>
  <c r="Y32" i="41"/>
  <c r="Y34" i="41" s="1"/>
  <c r="Y31" i="41"/>
  <c r="Y163" i="41" s="1"/>
  <c r="R28" i="41"/>
  <c r="O28" i="41"/>
  <c r="R27" i="41"/>
  <c r="Z26" i="41"/>
  <c r="X26" i="41"/>
  <c r="W26" i="41"/>
  <c r="W28" i="41" s="1"/>
  <c r="V26" i="41"/>
  <c r="U26" i="41"/>
  <c r="T26" i="41"/>
  <c r="S26" i="41"/>
  <c r="Y26" i="41" s="1"/>
  <c r="Z25" i="41"/>
  <c r="X25" i="41"/>
  <c r="W25" i="41"/>
  <c r="W27" i="41" s="1"/>
  <c r="V25" i="41"/>
  <c r="U25" i="41"/>
  <c r="T25" i="41"/>
  <c r="S25" i="41"/>
  <c r="Y25" i="41" s="1"/>
  <c r="R24" i="41"/>
  <c r="Q24" i="41"/>
  <c r="P24" i="41"/>
  <c r="O24" i="41"/>
  <c r="N24" i="41"/>
  <c r="M24" i="41"/>
  <c r="L24" i="41"/>
  <c r="Z24" i="41" s="1"/>
  <c r="K24" i="41"/>
  <c r="Y24" i="41" s="1"/>
  <c r="R23" i="41"/>
  <c r="Q23" i="41"/>
  <c r="P23" i="41"/>
  <c r="O23" i="41"/>
  <c r="N23" i="41"/>
  <c r="Z23" i="41" s="1"/>
  <c r="M23" i="41"/>
  <c r="L23" i="41"/>
  <c r="K23" i="41"/>
  <c r="Y23" i="41" s="1"/>
  <c r="X22" i="41"/>
  <c r="W22" i="41"/>
  <c r="V22" i="41"/>
  <c r="U22" i="41"/>
  <c r="T22" i="41"/>
  <c r="Z22" i="41" s="1"/>
  <c r="S22" i="41"/>
  <c r="Y22" i="41" s="1"/>
  <c r="X21" i="41"/>
  <c r="W21" i="41"/>
  <c r="V21" i="41"/>
  <c r="U21" i="41"/>
  <c r="T21" i="41"/>
  <c r="Z21" i="41" s="1"/>
  <c r="S21" i="41"/>
  <c r="Y21" i="41" s="1"/>
  <c r="R20" i="41"/>
  <c r="Q20" i="41"/>
  <c r="P20" i="41"/>
  <c r="O20" i="41"/>
  <c r="N20" i="41"/>
  <c r="M20" i="41"/>
  <c r="L20" i="41"/>
  <c r="Z20" i="41" s="1"/>
  <c r="K20" i="41"/>
  <c r="Y20" i="41" s="1"/>
  <c r="R19" i="41"/>
  <c r="Q19" i="41"/>
  <c r="P19" i="41"/>
  <c r="Z19" i="41" s="1"/>
  <c r="O19" i="41"/>
  <c r="O27" i="41" s="1"/>
  <c r="N19" i="41"/>
  <c r="M19" i="41"/>
  <c r="L19" i="41"/>
  <c r="K19" i="41"/>
  <c r="Y19" i="41" s="1"/>
  <c r="R18" i="41"/>
  <c r="Q18" i="41"/>
  <c r="P18" i="41"/>
  <c r="O18" i="41"/>
  <c r="N18" i="41"/>
  <c r="M18" i="41"/>
  <c r="L18" i="41"/>
  <c r="Z18" i="41" s="1"/>
  <c r="K18" i="41"/>
  <c r="Y18" i="41" s="1"/>
  <c r="R17" i="41"/>
  <c r="Q17" i="41"/>
  <c r="P17" i="41"/>
  <c r="O17" i="41"/>
  <c r="N17" i="41"/>
  <c r="M17" i="41"/>
  <c r="L17" i="41"/>
  <c r="Z17" i="41" s="1"/>
  <c r="K17" i="41"/>
  <c r="Y17" i="41" s="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Z16" i="41" s="1"/>
  <c r="K16" i="41"/>
  <c r="Y16" i="41" s="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Z15" i="41" s="1"/>
  <c r="K15" i="41"/>
  <c r="Y15" i="41" s="1"/>
  <c r="V14" i="41"/>
  <c r="U14" i="41"/>
  <c r="T14" i="41"/>
  <c r="S14" i="41"/>
  <c r="N14" i="41"/>
  <c r="M14" i="41"/>
  <c r="L14" i="41"/>
  <c r="Z14" i="41" s="1"/>
  <c r="K14" i="41"/>
  <c r="Y14" i="41" s="1"/>
  <c r="X13" i="41"/>
  <c r="W13" i="41"/>
  <c r="V13" i="41"/>
  <c r="U13" i="41"/>
  <c r="T13" i="41"/>
  <c r="S13" i="41"/>
  <c r="R13" i="41"/>
  <c r="Q13" i="41"/>
  <c r="P13" i="41"/>
  <c r="O13" i="41"/>
  <c r="N13" i="41"/>
  <c r="Z13" i="41" s="1"/>
  <c r="M13" i="41"/>
  <c r="Y13" i="41" s="1"/>
  <c r="L13" i="41"/>
  <c r="K13" i="41"/>
  <c r="X12" i="41"/>
  <c r="W12" i="41"/>
  <c r="V12" i="41"/>
  <c r="U12" i="41"/>
  <c r="T12" i="41"/>
  <c r="S12" i="41"/>
  <c r="R12" i="41"/>
  <c r="Q12" i="41"/>
  <c r="P12" i="41"/>
  <c r="O12" i="41"/>
  <c r="N12" i="41"/>
  <c r="Z12" i="41" s="1"/>
  <c r="M12" i="41"/>
  <c r="Y12" i="41" s="1"/>
  <c r="L12" i="41"/>
  <c r="K12" i="41"/>
  <c r="X11" i="41"/>
  <c r="W11" i="41"/>
  <c r="V11" i="41"/>
  <c r="U11" i="41"/>
  <c r="T11" i="41"/>
  <c r="S11" i="41"/>
  <c r="R11" i="41"/>
  <c r="Q11" i="41"/>
  <c r="P11" i="41"/>
  <c r="O11" i="41"/>
  <c r="N11" i="41"/>
  <c r="Z11" i="41" s="1"/>
  <c r="M11" i="41"/>
  <c r="Y11" i="41" s="1"/>
  <c r="L11" i="41"/>
  <c r="K11" i="41"/>
  <c r="X10" i="41"/>
  <c r="W10" i="41"/>
  <c r="V10" i="41"/>
  <c r="U10" i="41"/>
  <c r="T10" i="41"/>
  <c r="S10" i="41"/>
  <c r="R10" i="41"/>
  <c r="Q10" i="41"/>
  <c r="P10" i="41"/>
  <c r="O10" i="41"/>
  <c r="N10" i="41"/>
  <c r="Z10" i="41" s="1"/>
  <c r="M10" i="41"/>
  <c r="Y10" i="41" s="1"/>
  <c r="L10" i="41"/>
  <c r="K10" i="41"/>
  <c r="X9" i="41"/>
  <c r="X28" i="41" s="1"/>
  <c r="W9" i="41"/>
  <c r="V9" i="41"/>
  <c r="V28" i="41" s="1"/>
  <c r="U9" i="41"/>
  <c r="U28" i="41" s="1"/>
  <c r="T9" i="41"/>
  <c r="T28" i="41" s="1"/>
  <c r="S9" i="41"/>
  <c r="S28" i="41" s="1"/>
  <c r="R9" i="41"/>
  <c r="Q9" i="41"/>
  <c r="Q28" i="41" s="1"/>
  <c r="P9" i="41"/>
  <c r="P28" i="41" s="1"/>
  <c r="O9" i="41"/>
  <c r="N9" i="41"/>
  <c r="N28" i="41" s="1"/>
  <c r="M9" i="41"/>
  <c r="M28" i="41" s="1"/>
  <c r="L9" i="41"/>
  <c r="L28" i="41" s="1"/>
  <c r="Z28" i="41" s="1"/>
  <c r="K9" i="41"/>
  <c r="K28" i="41" s="1"/>
  <c r="Y28" i="41" s="1"/>
  <c r="X8" i="41"/>
  <c r="X27" i="41" s="1"/>
  <c r="W8" i="41"/>
  <c r="V8" i="41"/>
  <c r="V27" i="41" s="1"/>
  <c r="U8" i="41"/>
  <c r="U27" i="41" s="1"/>
  <c r="T8" i="41"/>
  <c r="T27" i="41" s="1"/>
  <c r="S8" i="41"/>
  <c r="S27" i="41" s="1"/>
  <c r="R8" i="41"/>
  <c r="Q8" i="41"/>
  <c r="Q27" i="41" s="1"/>
  <c r="P8" i="41"/>
  <c r="P27" i="41" s="1"/>
  <c r="O8" i="41"/>
  <c r="N8" i="41"/>
  <c r="N27" i="41" s="1"/>
  <c r="M8" i="41"/>
  <c r="Y8" i="41" s="1"/>
  <c r="L8" i="41"/>
  <c r="L27" i="41" s="1"/>
  <c r="Z27" i="41" s="1"/>
  <c r="K8" i="41"/>
  <c r="K27" i="41" s="1"/>
  <c r="Y165" i="41" l="1"/>
  <c r="Y170" i="41"/>
  <c r="Y9" i="41"/>
  <c r="Z8" i="41"/>
  <c r="M27" i="41"/>
  <c r="Y160" i="41" s="1"/>
  <c r="Z9" i="41"/>
  <c r="Y27" i="41" l="1"/>
  <c r="Y159" i="41" s="1"/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68" i="39"/>
  <c r="Y167" i="39"/>
  <c r="Y166" i="39"/>
  <c r="Y157" i="39"/>
  <c r="Y155" i="39"/>
  <c r="Y161" i="39" s="1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19" i="39"/>
  <c r="Y164" i="39" s="1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Z80" i="39"/>
  <c r="Y80" i="39"/>
  <c r="Z79" i="39"/>
  <c r="Z134" i="39" s="1"/>
  <c r="Y79" i="39"/>
  <c r="Y134" i="39" s="1"/>
  <c r="Y77" i="39"/>
  <c r="Y76" i="39"/>
  <c r="Y75" i="39"/>
  <c r="Y74" i="39"/>
  <c r="Y72" i="39"/>
  <c r="Y71" i="39"/>
  <c r="Y171" i="39" s="1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Z55" i="39" s="1"/>
  <c r="Y47" i="39"/>
  <c r="Y55" i="39" s="1"/>
  <c r="Y45" i="39"/>
  <c r="Y44" i="39"/>
  <c r="Y43" i="39"/>
  <c r="Y42" i="39"/>
  <c r="Y40" i="39"/>
  <c r="Y39" i="39"/>
  <c r="Y38" i="39"/>
  <c r="Y37" i="39"/>
  <c r="Y36" i="39"/>
  <c r="Y33" i="39"/>
  <c r="Y34" i="39" s="1"/>
  <c r="Y32" i="39"/>
  <c r="Y162" i="39" s="1"/>
  <c r="Y31" i="39"/>
  <c r="Y163" i="39" s="1"/>
  <c r="P28" i="39"/>
  <c r="X26" i="39"/>
  <c r="X28" i="39" s="1"/>
  <c r="W26" i="39"/>
  <c r="V26" i="39"/>
  <c r="Z26" i="39" s="1"/>
  <c r="U26" i="39"/>
  <c r="U28" i="39" s="1"/>
  <c r="T26" i="39"/>
  <c r="S26" i="39"/>
  <c r="Y26" i="39" s="1"/>
  <c r="X25" i="39"/>
  <c r="X27" i="39" s="1"/>
  <c r="W25" i="39"/>
  <c r="V25" i="39"/>
  <c r="Z25" i="39" s="1"/>
  <c r="U25" i="39"/>
  <c r="T25" i="39"/>
  <c r="S25" i="39"/>
  <c r="Y25" i="39" s="1"/>
  <c r="R24" i="39"/>
  <c r="Q24" i="39"/>
  <c r="P24" i="39"/>
  <c r="O24" i="39"/>
  <c r="N24" i="39"/>
  <c r="M24" i="39"/>
  <c r="L24" i="39"/>
  <c r="Z24" i="39" s="1"/>
  <c r="K24" i="39"/>
  <c r="Y24" i="39" s="1"/>
  <c r="Z23" i="39"/>
  <c r="R23" i="39"/>
  <c r="Q23" i="39"/>
  <c r="P23" i="39"/>
  <c r="O23" i="39"/>
  <c r="N23" i="39"/>
  <c r="M23" i="39"/>
  <c r="L23" i="39"/>
  <c r="K23" i="39"/>
  <c r="Y23" i="39" s="1"/>
  <c r="X22" i="39"/>
  <c r="W22" i="39"/>
  <c r="Y22" i="39" s="1"/>
  <c r="V22" i="39"/>
  <c r="U22" i="39"/>
  <c r="T22" i="39"/>
  <c r="Z22" i="39" s="1"/>
  <c r="S22" i="39"/>
  <c r="X21" i="39"/>
  <c r="W21" i="39"/>
  <c r="Y21" i="39" s="1"/>
  <c r="V21" i="39"/>
  <c r="U21" i="39"/>
  <c r="T21" i="39"/>
  <c r="Z21" i="39" s="1"/>
  <c r="S21" i="39"/>
  <c r="R20" i="39"/>
  <c r="Q20" i="39"/>
  <c r="P20" i="39"/>
  <c r="O20" i="39"/>
  <c r="N20" i="39"/>
  <c r="M20" i="39"/>
  <c r="L20" i="39"/>
  <c r="Z20" i="39" s="1"/>
  <c r="K20" i="39"/>
  <c r="Y20" i="39" s="1"/>
  <c r="R19" i="39"/>
  <c r="Q19" i="39"/>
  <c r="P19" i="39"/>
  <c r="P27" i="39" s="1"/>
  <c r="O19" i="39"/>
  <c r="N19" i="39"/>
  <c r="M19" i="39"/>
  <c r="M27" i="39" s="1"/>
  <c r="L19" i="39"/>
  <c r="Z19" i="39" s="1"/>
  <c r="K19" i="39"/>
  <c r="Y19" i="39" s="1"/>
  <c r="R18" i="39"/>
  <c r="Q18" i="39"/>
  <c r="P18" i="39"/>
  <c r="O18" i="39"/>
  <c r="N18" i="39"/>
  <c r="M18" i="39"/>
  <c r="M28" i="39" s="1"/>
  <c r="L18" i="39"/>
  <c r="Z18" i="39" s="1"/>
  <c r="K18" i="39"/>
  <c r="Y18" i="39" s="1"/>
  <c r="Z17" i="39"/>
  <c r="R17" i="39"/>
  <c r="Q17" i="39"/>
  <c r="P17" i="39"/>
  <c r="O17" i="39"/>
  <c r="N17" i="39"/>
  <c r="M17" i="39"/>
  <c r="L17" i="39"/>
  <c r="K17" i="39"/>
  <c r="Y17" i="39" s="1"/>
  <c r="X16" i="39"/>
  <c r="W16" i="39"/>
  <c r="V16" i="39"/>
  <c r="U16" i="39"/>
  <c r="T16" i="39"/>
  <c r="S16" i="39"/>
  <c r="R16" i="39"/>
  <c r="Q16" i="39"/>
  <c r="P16" i="39"/>
  <c r="O16" i="39"/>
  <c r="Y16" i="39" s="1"/>
  <c r="N16" i="39"/>
  <c r="M16" i="39"/>
  <c r="L16" i="39"/>
  <c r="Z16" i="39" s="1"/>
  <c r="K16" i="39"/>
  <c r="X15" i="39"/>
  <c r="W15" i="39"/>
  <c r="V15" i="39"/>
  <c r="U15" i="39"/>
  <c r="T15" i="39"/>
  <c r="S15" i="39"/>
  <c r="R15" i="39"/>
  <c r="Q15" i="39"/>
  <c r="P15" i="39"/>
  <c r="O15" i="39"/>
  <c r="Y15" i="39" s="1"/>
  <c r="N15" i="39"/>
  <c r="M15" i="39"/>
  <c r="L15" i="39"/>
  <c r="Z15" i="39" s="1"/>
  <c r="K15" i="39"/>
  <c r="V14" i="39"/>
  <c r="U14" i="39"/>
  <c r="U27" i="39" s="1"/>
  <c r="T14" i="39"/>
  <c r="S14" i="39"/>
  <c r="N14" i="39"/>
  <c r="M14" i="39"/>
  <c r="L14" i="39"/>
  <c r="Z14" i="39" s="1"/>
  <c r="K14" i="39"/>
  <c r="Y14" i="39" s="1"/>
  <c r="X13" i="39"/>
  <c r="W13" i="39"/>
  <c r="V13" i="39"/>
  <c r="U13" i="39"/>
  <c r="T13" i="39"/>
  <c r="S13" i="39"/>
  <c r="R13" i="39"/>
  <c r="Q13" i="39"/>
  <c r="Y13" i="39" s="1"/>
  <c r="P13" i="39"/>
  <c r="O13" i="39"/>
  <c r="N13" i="39"/>
  <c r="M13" i="39"/>
  <c r="L13" i="39"/>
  <c r="Z13" i="39" s="1"/>
  <c r="K13" i="39"/>
  <c r="X12" i="39"/>
  <c r="W12" i="39"/>
  <c r="V12" i="39"/>
  <c r="U12" i="39"/>
  <c r="T12" i="39"/>
  <c r="S12" i="39"/>
  <c r="R12" i="39"/>
  <c r="Q12" i="39"/>
  <c r="Y12" i="39" s="1"/>
  <c r="P12" i="39"/>
  <c r="O12" i="39"/>
  <c r="N12" i="39"/>
  <c r="M12" i="39"/>
  <c r="L12" i="39"/>
  <c r="Z12" i="39" s="1"/>
  <c r="K12" i="39"/>
  <c r="X11" i="39"/>
  <c r="W11" i="39"/>
  <c r="V11" i="39"/>
  <c r="U11" i="39"/>
  <c r="T11" i="39"/>
  <c r="S11" i="39"/>
  <c r="R11" i="39"/>
  <c r="Q11" i="39"/>
  <c r="Y11" i="39" s="1"/>
  <c r="P11" i="39"/>
  <c r="O11" i="39"/>
  <c r="N11" i="39"/>
  <c r="M11" i="39"/>
  <c r="L11" i="39"/>
  <c r="Z11" i="39" s="1"/>
  <c r="K11" i="39"/>
  <c r="X10" i="39"/>
  <c r="W10" i="39"/>
  <c r="V10" i="39"/>
  <c r="U10" i="39"/>
  <c r="T10" i="39"/>
  <c r="S10" i="39"/>
  <c r="R10" i="39"/>
  <c r="Q10" i="39"/>
  <c r="Y10" i="39" s="1"/>
  <c r="P10" i="39"/>
  <c r="O10" i="39"/>
  <c r="N10" i="39"/>
  <c r="M10" i="39"/>
  <c r="L10" i="39"/>
  <c r="Z10" i="39" s="1"/>
  <c r="K10" i="39"/>
  <c r="X9" i="39"/>
  <c r="W9" i="39"/>
  <c r="W28" i="39" s="1"/>
  <c r="V9" i="39"/>
  <c r="V28" i="39" s="1"/>
  <c r="U9" i="39"/>
  <c r="T9" i="39"/>
  <c r="T28" i="39" s="1"/>
  <c r="S9" i="39"/>
  <c r="S28" i="39" s="1"/>
  <c r="R9" i="39"/>
  <c r="R28" i="39" s="1"/>
  <c r="Q9" i="39"/>
  <c r="Q28" i="39" s="1"/>
  <c r="P9" i="39"/>
  <c r="O9" i="39"/>
  <c r="O28" i="39" s="1"/>
  <c r="N9" i="39"/>
  <c r="N28" i="39" s="1"/>
  <c r="M9" i="39"/>
  <c r="L9" i="39"/>
  <c r="L28" i="39" s="1"/>
  <c r="K9" i="39"/>
  <c r="K28" i="39" s="1"/>
  <c r="X8" i="39"/>
  <c r="W8" i="39"/>
  <c r="W27" i="39" s="1"/>
  <c r="V8" i="39"/>
  <c r="V27" i="39" s="1"/>
  <c r="U8" i="39"/>
  <c r="T8" i="39"/>
  <c r="T27" i="39" s="1"/>
  <c r="S8" i="39"/>
  <c r="S27" i="39" s="1"/>
  <c r="R8" i="39"/>
  <c r="R27" i="39" s="1"/>
  <c r="Q8" i="39"/>
  <c r="Y8" i="39" s="1"/>
  <c r="P8" i="39"/>
  <c r="O8" i="39"/>
  <c r="O27" i="39" s="1"/>
  <c r="N8" i="39"/>
  <c r="N27" i="39" s="1"/>
  <c r="M8" i="39"/>
  <c r="L8" i="39"/>
  <c r="L27" i="39" s="1"/>
  <c r="K8" i="39"/>
  <c r="K27" i="39" s="1"/>
  <c r="Z28" i="39" l="1"/>
  <c r="Y28" i="39"/>
  <c r="Z27" i="39"/>
  <c r="Y160" i="39"/>
  <c r="Y165" i="39"/>
  <c r="Y9" i="39"/>
  <c r="Q27" i="39"/>
  <c r="Y27" i="39" s="1"/>
  <c r="Y159" i="39" s="1"/>
  <c r="Y170" i="39"/>
  <c r="Z8" i="39"/>
  <c r="Z9" i="39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1" i="32"/>
  <c r="Y170" i="32"/>
  <c r="Y168" i="32"/>
  <c r="Y167" i="32"/>
  <c r="Y166" i="32"/>
  <c r="Y162" i="32"/>
  <c r="Y157" i="32"/>
  <c r="Y155" i="32"/>
  <c r="Y161" i="32" s="1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Y164" i="32" s="1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Z80" i="32"/>
  <c r="Y80" i="32"/>
  <c r="Z79" i="32"/>
  <c r="Z134" i="32" s="1"/>
  <c r="Y79" i="32"/>
  <c r="Y134" i="32" s="1"/>
  <c r="Y77" i="32"/>
  <c r="Y76" i="32"/>
  <c r="Y75" i="32"/>
  <c r="Y74" i="32"/>
  <c r="Y72" i="32"/>
  <c r="Y71" i="32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Z55" i="32" s="1"/>
  <c r="Y47" i="32"/>
  <c r="Y55" i="32" s="1"/>
  <c r="Y45" i="32"/>
  <c r="Y44" i="32"/>
  <c r="Y43" i="32"/>
  <c r="Y42" i="32"/>
  <c r="Y39" i="32"/>
  <c r="Y40" i="32" s="1"/>
  <c r="Y38" i="32"/>
  <c r="Y37" i="32"/>
  <c r="Y36" i="32"/>
  <c r="Y33" i="32"/>
  <c r="Y34" i="32" s="1"/>
  <c r="Y32" i="32"/>
  <c r="Y31" i="32"/>
  <c r="Y163" i="32" s="1"/>
  <c r="Q28" i="32"/>
  <c r="P28" i="32"/>
  <c r="M28" i="32"/>
  <c r="X26" i="32"/>
  <c r="X28" i="32" s="1"/>
  <c r="W26" i="32"/>
  <c r="V26" i="32"/>
  <c r="Z26" i="32" s="1"/>
  <c r="U26" i="32"/>
  <c r="Y26" i="32" s="1"/>
  <c r="T26" i="32"/>
  <c r="S26" i="32"/>
  <c r="X25" i="32"/>
  <c r="X27" i="32" s="1"/>
  <c r="W25" i="32"/>
  <c r="V25" i="32"/>
  <c r="Z25" i="32" s="1"/>
  <c r="U25" i="32"/>
  <c r="U27" i="32" s="1"/>
  <c r="T25" i="32"/>
  <c r="S25" i="32"/>
  <c r="R24" i="32"/>
  <c r="Q24" i="32"/>
  <c r="P24" i="32"/>
  <c r="O24" i="32"/>
  <c r="N24" i="32"/>
  <c r="M24" i="32"/>
  <c r="L24" i="32"/>
  <c r="Z24" i="32" s="1"/>
  <c r="K24" i="32"/>
  <c r="Y24" i="32" s="1"/>
  <c r="Z23" i="32"/>
  <c r="R23" i="32"/>
  <c r="Q23" i="32"/>
  <c r="P23" i="32"/>
  <c r="O23" i="32"/>
  <c r="N23" i="32"/>
  <c r="M23" i="32"/>
  <c r="L23" i="32"/>
  <c r="K23" i="32"/>
  <c r="Y23" i="32" s="1"/>
  <c r="Y22" i="32"/>
  <c r="X22" i="32"/>
  <c r="W22" i="32"/>
  <c r="V22" i="32"/>
  <c r="U22" i="32"/>
  <c r="T22" i="32"/>
  <c r="Z22" i="32" s="1"/>
  <c r="S22" i="32"/>
  <c r="Y21" i="32"/>
  <c r="X21" i="32"/>
  <c r="W21" i="32"/>
  <c r="V21" i="32"/>
  <c r="U21" i="32"/>
  <c r="T21" i="32"/>
  <c r="Z21" i="32" s="1"/>
  <c r="S21" i="32"/>
  <c r="Y20" i="32"/>
  <c r="R20" i="32"/>
  <c r="Q20" i="32"/>
  <c r="P20" i="32"/>
  <c r="O20" i="32"/>
  <c r="N20" i="32"/>
  <c r="Z20" i="32" s="1"/>
  <c r="M20" i="32"/>
  <c r="L20" i="32"/>
  <c r="K20" i="32"/>
  <c r="R19" i="32"/>
  <c r="Q19" i="32"/>
  <c r="P19" i="32"/>
  <c r="P27" i="32" s="1"/>
  <c r="O19" i="32"/>
  <c r="N19" i="32"/>
  <c r="M19" i="32"/>
  <c r="M27" i="32" s="1"/>
  <c r="L19" i="32"/>
  <c r="Z19" i="32" s="1"/>
  <c r="K19" i="32"/>
  <c r="Y19" i="32" s="1"/>
  <c r="R18" i="32"/>
  <c r="R28" i="32" s="1"/>
  <c r="Q18" i="32"/>
  <c r="P18" i="32"/>
  <c r="Z18" i="32" s="1"/>
  <c r="O18" i="32"/>
  <c r="N18" i="32"/>
  <c r="M18" i="32"/>
  <c r="L18" i="32"/>
  <c r="K18" i="32"/>
  <c r="Y18" i="32" s="1"/>
  <c r="R17" i="32"/>
  <c r="Q17" i="32"/>
  <c r="P17" i="32"/>
  <c r="O17" i="32"/>
  <c r="N17" i="32"/>
  <c r="M17" i="32"/>
  <c r="L17" i="32"/>
  <c r="Z17" i="32" s="1"/>
  <c r="K17" i="32"/>
  <c r="Y17" i="32" s="1"/>
  <c r="X16" i="32"/>
  <c r="W16" i="32"/>
  <c r="V16" i="32"/>
  <c r="U16" i="32"/>
  <c r="T16" i="32"/>
  <c r="S16" i="32"/>
  <c r="R16" i="32"/>
  <c r="Q16" i="32"/>
  <c r="Y16" i="32" s="1"/>
  <c r="P16" i="32"/>
  <c r="O16" i="32"/>
  <c r="N16" i="32"/>
  <c r="M16" i="32"/>
  <c r="L16" i="32"/>
  <c r="Z16" i="32" s="1"/>
  <c r="K16" i="32"/>
  <c r="X15" i="32"/>
  <c r="W15" i="32"/>
  <c r="V15" i="32"/>
  <c r="U15" i="32"/>
  <c r="T15" i="32"/>
  <c r="S15" i="32"/>
  <c r="R15" i="32"/>
  <c r="R27" i="32" s="1"/>
  <c r="Q15" i="32"/>
  <c r="Y15" i="32" s="1"/>
  <c r="P15" i="32"/>
  <c r="O15" i="32"/>
  <c r="N15" i="32"/>
  <c r="M15" i="32"/>
  <c r="L15" i="32"/>
  <c r="Z15" i="32" s="1"/>
  <c r="K15" i="32"/>
  <c r="V14" i="32"/>
  <c r="U14" i="32"/>
  <c r="T14" i="32"/>
  <c r="S14" i="32"/>
  <c r="N14" i="32"/>
  <c r="M14" i="32"/>
  <c r="L14" i="32"/>
  <c r="Z14" i="32" s="1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N13" i="32"/>
  <c r="M13" i="32"/>
  <c r="L13" i="32"/>
  <c r="Z13" i="32" s="1"/>
  <c r="K13" i="32"/>
  <c r="Y13" i="32" s="1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Z12" i="32" s="1"/>
  <c r="K12" i="32"/>
  <c r="Y12" i="32" s="1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Z11" i="32" s="1"/>
  <c r="K11" i="32"/>
  <c r="Y11" i="32" s="1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Z10" i="32" s="1"/>
  <c r="K10" i="32"/>
  <c r="Y10" i="32" s="1"/>
  <c r="X9" i="32"/>
  <c r="W9" i="32"/>
  <c r="W28" i="32" s="1"/>
  <c r="V9" i="32"/>
  <c r="V28" i="32" s="1"/>
  <c r="U9" i="32"/>
  <c r="T9" i="32"/>
  <c r="T28" i="32" s="1"/>
  <c r="S9" i="32"/>
  <c r="S28" i="32" s="1"/>
  <c r="R9" i="32"/>
  <c r="Q9" i="32"/>
  <c r="P9" i="32"/>
  <c r="O9" i="32"/>
  <c r="O28" i="32" s="1"/>
  <c r="N9" i="32"/>
  <c r="N28" i="32" s="1"/>
  <c r="M9" i="32"/>
  <c r="L9" i="32"/>
  <c r="L28" i="32" s="1"/>
  <c r="Z28" i="32" s="1"/>
  <c r="K9" i="32"/>
  <c r="K28" i="32" s="1"/>
  <c r="X8" i="32"/>
  <c r="W8" i="32"/>
  <c r="W27" i="32" s="1"/>
  <c r="V8" i="32"/>
  <c r="V27" i="32" s="1"/>
  <c r="U8" i="32"/>
  <c r="T8" i="32"/>
  <c r="T27" i="32" s="1"/>
  <c r="S8" i="32"/>
  <c r="S27" i="32" s="1"/>
  <c r="R8" i="32"/>
  <c r="Q8" i="32"/>
  <c r="P8" i="32"/>
  <c r="O8" i="32"/>
  <c r="O27" i="32" s="1"/>
  <c r="N8" i="32"/>
  <c r="N27" i="32" s="1"/>
  <c r="M8" i="32"/>
  <c r="L8" i="32"/>
  <c r="L27" i="32" s="1"/>
  <c r="K8" i="32"/>
  <c r="K27" i="32" s="1"/>
  <c r="Y160" i="32" l="1"/>
  <c r="Y28" i="32"/>
  <c r="Z27" i="32"/>
  <c r="Y165" i="32"/>
  <c r="Y25" i="32"/>
  <c r="Q27" i="32"/>
  <c r="Y27" i="32" s="1"/>
  <c r="Y159" i="32" s="1"/>
  <c r="U28" i="32"/>
  <c r="Y8" i="32"/>
  <c r="Y9" i="32"/>
  <c r="Z8" i="32"/>
  <c r="Z9" i="32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70" i="38"/>
  <c r="Y168" i="38"/>
  <c r="Y167" i="38"/>
  <c r="Y166" i="38"/>
  <c r="Y164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Z134" i="38" s="1"/>
  <c r="Y82" i="38"/>
  <c r="Y134" i="38" s="1"/>
  <c r="Y165" i="38" s="1"/>
  <c r="Z81" i="38"/>
  <c r="Y81" i="38"/>
  <c r="Z80" i="38"/>
  <c r="Y80" i="38"/>
  <c r="Z79" i="38"/>
  <c r="Y79" i="38"/>
  <c r="Y77" i="38"/>
  <c r="Y76" i="38"/>
  <c r="Y75" i="38"/>
  <c r="Y74" i="38"/>
  <c r="Y72" i="38"/>
  <c r="Y71" i="38"/>
  <c r="Y171" i="38" s="1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Z55" i="38" s="1"/>
  <c r="Y47" i="38"/>
  <c r="Y55" i="38" s="1"/>
  <c r="Y45" i="38"/>
  <c r="Y44" i="38"/>
  <c r="Y43" i="38"/>
  <c r="Y42" i="38"/>
  <c r="Y40" i="38"/>
  <c r="Y39" i="38"/>
  <c r="Y38" i="38"/>
  <c r="Y37" i="38"/>
  <c r="Y36" i="38"/>
  <c r="Y33" i="38"/>
  <c r="Y34" i="38" s="1"/>
  <c r="Y32" i="38"/>
  <c r="Y162" i="38" s="1"/>
  <c r="Y31" i="38"/>
  <c r="Y163" i="38" s="1"/>
  <c r="L28" i="38"/>
  <c r="X26" i="38"/>
  <c r="W26" i="38"/>
  <c r="V26" i="38"/>
  <c r="U26" i="38"/>
  <c r="T26" i="38"/>
  <c r="T28" i="38" s="1"/>
  <c r="S26" i="38"/>
  <c r="S28" i="38" s="1"/>
  <c r="X25" i="38"/>
  <c r="W25" i="38"/>
  <c r="V25" i="38"/>
  <c r="U25" i="38"/>
  <c r="T25" i="38"/>
  <c r="T27" i="38" s="1"/>
  <c r="S25" i="38"/>
  <c r="Y25" i="38" s="1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V22" i="38"/>
  <c r="U22" i="38"/>
  <c r="T22" i="38"/>
  <c r="Z22" i="38" s="1"/>
  <c r="S22" i="38"/>
  <c r="Y22" i="38" s="1"/>
  <c r="X21" i="38"/>
  <c r="W21" i="38"/>
  <c r="V21" i="38"/>
  <c r="U21" i="38"/>
  <c r="T21" i="38"/>
  <c r="Z21" i="38" s="1"/>
  <c r="S21" i="38"/>
  <c r="Y21" i="38" s="1"/>
  <c r="R20" i="38"/>
  <c r="Q20" i="38"/>
  <c r="P20" i="38"/>
  <c r="O20" i="38"/>
  <c r="N20" i="38"/>
  <c r="M20" i="38"/>
  <c r="L20" i="38"/>
  <c r="Z20" i="38" s="1"/>
  <c r="K20" i="38"/>
  <c r="Y20" i="38" s="1"/>
  <c r="R19" i="38"/>
  <c r="Q19" i="38"/>
  <c r="P19" i="38"/>
  <c r="O19" i="38"/>
  <c r="N19" i="38"/>
  <c r="M19" i="38"/>
  <c r="L19" i="38"/>
  <c r="L27" i="38" s="1"/>
  <c r="K19" i="38"/>
  <c r="Y19" i="38" s="1"/>
  <c r="R18" i="38"/>
  <c r="Q18" i="38"/>
  <c r="P18" i="38"/>
  <c r="O18" i="38"/>
  <c r="N18" i="38"/>
  <c r="M18" i="38"/>
  <c r="L18" i="38"/>
  <c r="Z18" i="38" s="1"/>
  <c r="K18" i="38"/>
  <c r="K2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Z16" i="38" s="1"/>
  <c r="K16" i="38"/>
  <c r="Y16" i="38" s="1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Z15" i="38" s="1"/>
  <c r="K15" i="38"/>
  <c r="Y15" i="38" s="1"/>
  <c r="V14" i="38"/>
  <c r="U14" i="38"/>
  <c r="T14" i="38"/>
  <c r="S14" i="38"/>
  <c r="S27" i="38" s="1"/>
  <c r="N14" i="38"/>
  <c r="M14" i="38"/>
  <c r="L14" i="38"/>
  <c r="Z14" i="38" s="1"/>
  <c r="K14" i="38"/>
  <c r="Y14" i="38" s="1"/>
  <c r="Z13" i="38"/>
  <c r="X13" i="38"/>
  <c r="W13" i="38"/>
  <c r="V13" i="38"/>
  <c r="U13" i="38"/>
  <c r="T13" i="38"/>
  <c r="S13" i="38"/>
  <c r="R13" i="38"/>
  <c r="Q13" i="38"/>
  <c r="P13" i="38"/>
  <c r="O13" i="38"/>
  <c r="Y13" i="38" s="1"/>
  <c r="N13" i="38"/>
  <c r="M13" i="38"/>
  <c r="L13" i="38"/>
  <c r="K13" i="38"/>
  <c r="Z12" i="38"/>
  <c r="X12" i="38"/>
  <c r="W12" i="38"/>
  <c r="V12" i="38"/>
  <c r="U12" i="38"/>
  <c r="T12" i="38"/>
  <c r="S12" i="38"/>
  <c r="R12" i="38"/>
  <c r="Q12" i="38"/>
  <c r="P12" i="38"/>
  <c r="O12" i="38"/>
  <c r="Y12" i="38" s="1"/>
  <c r="N12" i="38"/>
  <c r="M12" i="38"/>
  <c r="L12" i="38"/>
  <c r="K12" i="38"/>
  <c r="Y11" i="38"/>
  <c r="X11" i="38"/>
  <c r="W11" i="38"/>
  <c r="V11" i="38"/>
  <c r="U11" i="38"/>
  <c r="T11" i="38"/>
  <c r="S11" i="38"/>
  <c r="R11" i="38"/>
  <c r="Z11" i="38" s="1"/>
  <c r="Q11" i="38"/>
  <c r="P11" i="38"/>
  <c r="O11" i="38"/>
  <c r="N11" i="38"/>
  <c r="M11" i="38"/>
  <c r="L11" i="38"/>
  <c r="K11" i="38"/>
  <c r="Z10" i="38"/>
  <c r="X10" i="38"/>
  <c r="W10" i="38"/>
  <c r="V10" i="38"/>
  <c r="U10" i="38"/>
  <c r="T10" i="38"/>
  <c r="S10" i="38"/>
  <c r="R10" i="38"/>
  <c r="Q10" i="38"/>
  <c r="P10" i="38"/>
  <c r="O10" i="38"/>
  <c r="Y10" i="38" s="1"/>
  <c r="N10" i="38"/>
  <c r="M10" i="38"/>
  <c r="L10" i="38"/>
  <c r="K10" i="38"/>
  <c r="Z9" i="38"/>
  <c r="X9" i="38"/>
  <c r="X28" i="38" s="1"/>
  <c r="W9" i="38"/>
  <c r="W28" i="38" s="1"/>
  <c r="V9" i="38"/>
  <c r="V28" i="38" s="1"/>
  <c r="U9" i="38"/>
  <c r="U28" i="38" s="1"/>
  <c r="T9" i="38"/>
  <c r="S9" i="38"/>
  <c r="R9" i="38"/>
  <c r="R28" i="38" s="1"/>
  <c r="Q9" i="38"/>
  <c r="Q28" i="38" s="1"/>
  <c r="P9" i="38"/>
  <c r="P28" i="38" s="1"/>
  <c r="O9" i="38"/>
  <c r="O28" i="38" s="1"/>
  <c r="N9" i="38"/>
  <c r="N28" i="38" s="1"/>
  <c r="M9" i="38"/>
  <c r="M28" i="38" s="1"/>
  <c r="L9" i="38"/>
  <c r="K9" i="38"/>
  <c r="X8" i="38"/>
  <c r="X27" i="38" s="1"/>
  <c r="W8" i="38"/>
  <c r="W27" i="38" s="1"/>
  <c r="V8" i="38"/>
  <c r="V27" i="38" s="1"/>
  <c r="U8" i="38"/>
  <c r="U27" i="38" s="1"/>
  <c r="T8" i="38"/>
  <c r="S8" i="38"/>
  <c r="R8" i="38"/>
  <c r="Z8" i="38" s="1"/>
  <c r="Q8" i="38"/>
  <c r="Q27" i="38" s="1"/>
  <c r="P8" i="38"/>
  <c r="P27" i="38" s="1"/>
  <c r="O8" i="38"/>
  <c r="O27" i="38" s="1"/>
  <c r="N8" i="38"/>
  <c r="N27" i="38" s="1"/>
  <c r="M8" i="38"/>
  <c r="M27" i="38" s="1"/>
  <c r="L8" i="38"/>
  <c r="K8" i="38"/>
  <c r="Y28" i="38" l="1"/>
  <c r="Z28" i="38"/>
  <c r="Y18" i="38"/>
  <c r="Y26" i="38"/>
  <c r="Z25" i="38"/>
  <c r="Z26" i="38"/>
  <c r="R27" i="38"/>
  <c r="Z27" i="38" s="1"/>
  <c r="Y8" i="38"/>
  <c r="K27" i="38"/>
  <c r="Y9" i="38"/>
  <c r="Z19" i="38"/>
  <c r="Y160" i="38" l="1"/>
  <c r="Y27" i="38"/>
  <c r="Y159" i="38" s="1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68" i="48"/>
  <c r="Y167" i="48"/>
  <c r="Y166" i="48"/>
  <c r="Y157" i="48"/>
  <c r="Y155" i="48"/>
  <c r="Y161" i="48" s="1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Y164" i="48" s="1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Y134" i="48" s="1"/>
  <c r="Z81" i="48"/>
  <c r="Y81" i="48"/>
  <c r="Z80" i="48"/>
  <c r="Y80" i="48"/>
  <c r="Z79" i="48"/>
  <c r="Z134" i="48" s="1"/>
  <c r="Y79" i="48"/>
  <c r="Y77" i="48"/>
  <c r="Y76" i="48"/>
  <c r="Y75" i="48"/>
  <c r="Y74" i="48"/>
  <c r="Y72" i="48"/>
  <c r="Y71" i="48"/>
  <c r="Y171" i="48" s="1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Z55" i="48" s="1"/>
  <c r="Y47" i="48"/>
  <c r="Y55" i="48" s="1"/>
  <c r="Y45" i="48"/>
  <c r="Y44" i="48"/>
  <c r="Y43" i="48"/>
  <c r="Y42" i="48"/>
  <c r="Y40" i="48"/>
  <c r="Y39" i="48"/>
  <c r="Y38" i="48"/>
  <c r="Y37" i="48"/>
  <c r="Y36" i="48"/>
  <c r="Y34" i="48"/>
  <c r="Y33" i="48"/>
  <c r="Y32" i="48"/>
  <c r="Y162" i="48" s="1"/>
  <c r="Y31" i="48"/>
  <c r="Y163" i="48" s="1"/>
  <c r="N28" i="48"/>
  <c r="K28" i="48"/>
  <c r="V27" i="48"/>
  <c r="S27" i="48"/>
  <c r="K27" i="48"/>
  <c r="X26" i="48"/>
  <c r="W26" i="48"/>
  <c r="V26" i="48"/>
  <c r="V28" i="48" s="1"/>
  <c r="U26" i="48"/>
  <c r="T26" i="48"/>
  <c r="Z26" i="48" s="1"/>
  <c r="S26" i="48"/>
  <c r="Y26" i="48" s="1"/>
  <c r="X25" i="48"/>
  <c r="W25" i="48"/>
  <c r="V25" i="48"/>
  <c r="U25" i="48"/>
  <c r="T25" i="48"/>
  <c r="Z25" i="48" s="1"/>
  <c r="S25" i="48"/>
  <c r="Y25" i="48" s="1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Z22" i="48"/>
  <c r="X22" i="48"/>
  <c r="X28" i="48" s="1"/>
  <c r="W22" i="48"/>
  <c r="W28" i="48" s="1"/>
  <c r="V22" i="48"/>
  <c r="U22" i="48"/>
  <c r="T22" i="48"/>
  <c r="S22" i="48"/>
  <c r="Y22" i="48" s="1"/>
  <c r="Z21" i="48"/>
  <c r="X21" i="48"/>
  <c r="W21" i="48"/>
  <c r="V21" i="48"/>
  <c r="U21" i="48"/>
  <c r="T21" i="48"/>
  <c r="S21" i="48"/>
  <c r="Y21" i="48" s="1"/>
  <c r="R20" i="48"/>
  <c r="Q20" i="48"/>
  <c r="P20" i="48"/>
  <c r="O20" i="48"/>
  <c r="N20" i="48"/>
  <c r="M20" i="48"/>
  <c r="L20" i="48"/>
  <c r="Z20" i="48" s="1"/>
  <c r="K20" i="48"/>
  <c r="Y20" i="48" s="1"/>
  <c r="R19" i="48"/>
  <c r="Q19" i="48"/>
  <c r="P19" i="48"/>
  <c r="O19" i="48"/>
  <c r="N19" i="48"/>
  <c r="N27" i="48" s="1"/>
  <c r="M19" i="48"/>
  <c r="L19" i="48"/>
  <c r="Z19" i="48" s="1"/>
  <c r="K19" i="48"/>
  <c r="Y19" i="48" s="1"/>
  <c r="R18" i="48"/>
  <c r="Q18" i="48"/>
  <c r="P18" i="48"/>
  <c r="P28" i="48" s="1"/>
  <c r="O18" i="48"/>
  <c r="O28" i="48" s="1"/>
  <c r="N18" i="48"/>
  <c r="M18" i="48"/>
  <c r="L18" i="48"/>
  <c r="Z18" i="48" s="1"/>
  <c r="K18" i="48"/>
  <c r="Y18" i="48" s="1"/>
  <c r="R17" i="48"/>
  <c r="Q17" i="48"/>
  <c r="P17" i="48"/>
  <c r="O17" i="48"/>
  <c r="N17" i="48"/>
  <c r="M17" i="48"/>
  <c r="L17" i="48"/>
  <c r="Z17" i="48" s="1"/>
  <c r="K17" i="48"/>
  <c r="Y17" i="48" s="1"/>
  <c r="Z16" i="48"/>
  <c r="X16" i="48"/>
  <c r="W16" i="48"/>
  <c r="V16" i="48"/>
  <c r="U16" i="48"/>
  <c r="T16" i="48"/>
  <c r="S16" i="48"/>
  <c r="R16" i="48"/>
  <c r="Q16" i="48"/>
  <c r="P16" i="48"/>
  <c r="O16" i="48"/>
  <c r="N16" i="48"/>
  <c r="M16" i="48"/>
  <c r="L16" i="48"/>
  <c r="K16" i="48"/>
  <c r="Y16" i="48" s="1"/>
  <c r="X15" i="48"/>
  <c r="X27" i="48" s="1"/>
  <c r="W15" i="48"/>
  <c r="W27" i="48" s="1"/>
  <c r="V15" i="48"/>
  <c r="U15" i="48"/>
  <c r="T15" i="48"/>
  <c r="S15" i="48"/>
  <c r="R15" i="48"/>
  <c r="Z15" i="48" s="1"/>
  <c r="Q15" i="48"/>
  <c r="P15" i="48"/>
  <c r="P27" i="48" s="1"/>
  <c r="O15" i="48"/>
  <c r="O27" i="48" s="1"/>
  <c r="N15" i="48"/>
  <c r="M15" i="48"/>
  <c r="L15" i="48"/>
  <c r="K15" i="48"/>
  <c r="Y15" i="48" s="1"/>
  <c r="Z14" i="48"/>
  <c r="V14" i="48"/>
  <c r="U14" i="48"/>
  <c r="T14" i="48"/>
  <c r="S14" i="48"/>
  <c r="N14" i="48"/>
  <c r="M14" i="48"/>
  <c r="L14" i="48"/>
  <c r="K14" i="48"/>
  <c r="Y14" i="48" s="1"/>
  <c r="X13" i="48"/>
  <c r="W13" i="48"/>
  <c r="V13" i="48"/>
  <c r="U13" i="48"/>
  <c r="T13" i="48"/>
  <c r="S13" i="48"/>
  <c r="R13" i="48"/>
  <c r="Q13" i="48"/>
  <c r="Y13" i="48" s="1"/>
  <c r="P13" i="48"/>
  <c r="O13" i="48"/>
  <c r="N13" i="48"/>
  <c r="M13" i="48"/>
  <c r="L13" i="48"/>
  <c r="Z13" i="48" s="1"/>
  <c r="K13" i="48"/>
  <c r="X12" i="48"/>
  <c r="W12" i="48"/>
  <c r="V12" i="48"/>
  <c r="U12" i="48"/>
  <c r="T12" i="48"/>
  <c r="S12" i="48"/>
  <c r="R12" i="48"/>
  <c r="Q12" i="48"/>
  <c r="Y12" i="48" s="1"/>
  <c r="P12" i="48"/>
  <c r="O12" i="48"/>
  <c r="N12" i="48"/>
  <c r="M12" i="48"/>
  <c r="L12" i="48"/>
  <c r="Z12" i="48" s="1"/>
  <c r="K12" i="48"/>
  <c r="X11" i="48"/>
  <c r="W11" i="48"/>
  <c r="V11" i="48"/>
  <c r="U11" i="48"/>
  <c r="T11" i="48"/>
  <c r="S11" i="48"/>
  <c r="R11" i="48"/>
  <c r="Q11" i="48"/>
  <c r="Y11" i="48" s="1"/>
  <c r="P11" i="48"/>
  <c r="O11" i="48"/>
  <c r="N11" i="48"/>
  <c r="M11" i="48"/>
  <c r="L11" i="48"/>
  <c r="Z11" i="48" s="1"/>
  <c r="K11" i="48"/>
  <c r="X10" i="48"/>
  <c r="W10" i="48"/>
  <c r="V10" i="48"/>
  <c r="U10" i="48"/>
  <c r="T10" i="48"/>
  <c r="S10" i="48"/>
  <c r="R10" i="48"/>
  <c r="Q10" i="48"/>
  <c r="Y10" i="48" s="1"/>
  <c r="P10" i="48"/>
  <c r="O10" i="48"/>
  <c r="N10" i="48"/>
  <c r="M10" i="48"/>
  <c r="L10" i="48"/>
  <c r="Z10" i="48" s="1"/>
  <c r="K10" i="48"/>
  <c r="X9" i="48"/>
  <c r="W9" i="48"/>
  <c r="V9" i="48"/>
  <c r="U9" i="48"/>
  <c r="U28" i="48" s="1"/>
  <c r="T9" i="48"/>
  <c r="T28" i="48" s="1"/>
  <c r="S9" i="48"/>
  <c r="R9" i="48"/>
  <c r="R28" i="48" s="1"/>
  <c r="Q9" i="48"/>
  <c r="Q28" i="48" s="1"/>
  <c r="P9" i="48"/>
  <c r="O9" i="48"/>
  <c r="N9" i="48"/>
  <c r="M9" i="48"/>
  <c r="M28" i="48" s="1"/>
  <c r="L9" i="48"/>
  <c r="Z9" i="48" s="1"/>
  <c r="K9" i="48"/>
  <c r="X8" i="48"/>
  <c r="W8" i="48"/>
  <c r="V8" i="48"/>
  <c r="U8" i="48"/>
  <c r="U27" i="48" s="1"/>
  <c r="T8" i="48"/>
  <c r="T27" i="48" s="1"/>
  <c r="S8" i="48"/>
  <c r="R8" i="48"/>
  <c r="R27" i="48" s="1"/>
  <c r="Q8" i="48"/>
  <c r="Y8" i="48" s="1"/>
  <c r="P8" i="48"/>
  <c r="O8" i="48"/>
  <c r="N8" i="48"/>
  <c r="M8" i="48"/>
  <c r="M27" i="48" s="1"/>
  <c r="L8" i="48"/>
  <c r="Z8" i="48" s="1"/>
  <c r="K8" i="48"/>
  <c r="Y160" i="48" l="1"/>
  <c r="Y165" i="48"/>
  <c r="Y9" i="48"/>
  <c r="S28" i="48"/>
  <c r="Q27" i="48"/>
  <c r="Y27" i="48"/>
  <c r="Y159" i="48" s="1"/>
  <c r="Y170" i="48"/>
  <c r="L27" i="48"/>
  <c r="Z27" i="48" s="1"/>
  <c r="L28" i="48"/>
  <c r="Z28" i="48" s="1"/>
  <c r="Y28" i="48" l="1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71" i="35"/>
  <c r="Y170" i="35"/>
  <c r="Y168" i="35"/>
  <c r="Y167" i="35"/>
  <c r="Y166" i="35"/>
  <c r="Y162" i="35"/>
  <c r="Y161" i="35"/>
  <c r="Y157" i="35"/>
  <c r="Y155" i="35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Y164" i="35" s="1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Y81" i="35"/>
  <c r="Z80" i="35"/>
  <c r="Y80" i="35"/>
  <c r="Z79" i="35"/>
  <c r="Z134" i="35" s="1"/>
  <c r="Y79" i="35"/>
  <c r="Y134" i="35" s="1"/>
  <c r="Y165" i="35" s="1"/>
  <c r="Y77" i="35"/>
  <c r="Y76" i="35"/>
  <c r="Y75" i="35"/>
  <c r="Y74" i="35"/>
  <c r="Y72" i="35"/>
  <c r="Y71" i="35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Z55" i="35" s="1"/>
  <c r="Y47" i="35"/>
  <c r="Y55" i="35" s="1"/>
  <c r="Y45" i="35"/>
  <c r="Y44" i="35"/>
  <c r="Y43" i="35"/>
  <c r="Y42" i="35"/>
  <c r="Y39" i="35"/>
  <c r="Y40" i="35" s="1"/>
  <c r="Y38" i="35"/>
  <c r="Y37" i="35"/>
  <c r="Y36" i="35"/>
  <c r="Y33" i="35"/>
  <c r="Y34" i="35" s="1"/>
  <c r="Y32" i="35"/>
  <c r="Y31" i="35"/>
  <c r="Y163" i="35" s="1"/>
  <c r="R28" i="35"/>
  <c r="Q28" i="35"/>
  <c r="M28" i="35"/>
  <c r="Z26" i="35"/>
  <c r="Y26" i="35"/>
  <c r="X26" i="35"/>
  <c r="W26" i="35"/>
  <c r="V26" i="35"/>
  <c r="U26" i="35"/>
  <c r="T26" i="35"/>
  <c r="S26" i="35"/>
  <c r="Z25" i="35"/>
  <c r="Y25" i="35"/>
  <c r="X25" i="35"/>
  <c r="W25" i="35"/>
  <c r="V25" i="35"/>
  <c r="U25" i="35"/>
  <c r="T25" i="35"/>
  <c r="S25" i="35"/>
  <c r="R24" i="35"/>
  <c r="Q24" i="35"/>
  <c r="P24" i="35"/>
  <c r="O24" i="35"/>
  <c r="N24" i="35"/>
  <c r="M24" i="35"/>
  <c r="L24" i="35"/>
  <c r="Z24" i="35" s="1"/>
  <c r="K24" i="35"/>
  <c r="Y24" i="35" s="1"/>
  <c r="R23" i="35"/>
  <c r="Q23" i="35"/>
  <c r="P23" i="35"/>
  <c r="O23" i="35"/>
  <c r="N23" i="35"/>
  <c r="M23" i="35"/>
  <c r="L23" i="35"/>
  <c r="Z23" i="35" s="1"/>
  <c r="K23" i="35"/>
  <c r="Y23" i="35" s="1"/>
  <c r="X22" i="35"/>
  <c r="W22" i="35"/>
  <c r="V22" i="35"/>
  <c r="U22" i="35"/>
  <c r="U28" i="35" s="1"/>
  <c r="T22" i="35"/>
  <c r="Z22" i="35" s="1"/>
  <c r="S22" i="35"/>
  <c r="X21" i="35"/>
  <c r="W21" i="35"/>
  <c r="V21" i="35"/>
  <c r="U21" i="35"/>
  <c r="Y21" i="35" s="1"/>
  <c r="T21" i="35"/>
  <c r="Z21" i="35" s="1"/>
  <c r="S21" i="35"/>
  <c r="R20" i="35"/>
  <c r="Q20" i="35"/>
  <c r="P20" i="35"/>
  <c r="O20" i="35"/>
  <c r="N20" i="35"/>
  <c r="M20" i="35"/>
  <c r="L20" i="35"/>
  <c r="Z20" i="35" s="1"/>
  <c r="K20" i="35"/>
  <c r="Y20" i="35" s="1"/>
  <c r="R19" i="35"/>
  <c r="R27" i="35" s="1"/>
  <c r="Q19" i="35"/>
  <c r="Q27" i="35" s="1"/>
  <c r="P19" i="35"/>
  <c r="O19" i="35"/>
  <c r="N19" i="35"/>
  <c r="M19" i="35"/>
  <c r="L19" i="35"/>
  <c r="Z19" i="35" s="1"/>
  <c r="K19" i="35"/>
  <c r="Y19" i="35" s="1"/>
  <c r="Z18" i="35"/>
  <c r="R18" i="35"/>
  <c r="Q18" i="35"/>
  <c r="P18" i="35"/>
  <c r="O18" i="35"/>
  <c r="N18" i="35"/>
  <c r="M18" i="35"/>
  <c r="L18" i="35"/>
  <c r="K18" i="35"/>
  <c r="Y18" i="35" s="1"/>
  <c r="R17" i="35"/>
  <c r="Q17" i="35"/>
  <c r="P17" i="35"/>
  <c r="O17" i="35"/>
  <c r="N17" i="35"/>
  <c r="M17" i="35"/>
  <c r="L17" i="35"/>
  <c r="Z17" i="35" s="1"/>
  <c r="K17" i="35"/>
  <c r="Y17" i="35" s="1"/>
  <c r="X16" i="35"/>
  <c r="W16" i="35"/>
  <c r="V16" i="35"/>
  <c r="U16" i="35"/>
  <c r="T16" i="35"/>
  <c r="S16" i="35"/>
  <c r="R16" i="35"/>
  <c r="Q16" i="35"/>
  <c r="P16" i="35"/>
  <c r="O16" i="35"/>
  <c r="N16" i="35"/>
  <c r="M16" i="35"/>
  <c r="Y16" i="35" s="1"/>
  <c r="L16" i="35"/>
  <c r="Z16" i="35" s="1"/>
  <c r="K16" i="35"/>
  <c r="X15" i="35"/>
  <c r="W15" i="35"/>
  <c r="V15" i="35"/>
  <c r="U15" i="35"/>
  <c r="U27" i="35" s="1"/>
  <c r="T15" i="35"/>
  <c r="S15" i="35"/>
  <c r="R15" i="35"/>
  <c r="Q15" i="35"/>
  <c r="P15" i="35"/>
  <c r="O15" i="35"/>
  <c r="N15" i="35"/>
  <c r="M15" i="35"/>
  <c r="M27" i="35" s="1"/>
  <c r="L15" i="35"/>
  <c r="Z15" i="35" s="1"/>
  <c r="K15" i="35"/>
  <c r="V14" i="35"/>
  <c r="U14" i="35"/>
  <c r="T14" i="35"/>
  <c r="S14" i="35"/>
  <c r="N14" i="35"/>
  <c r="M14" i="35"/>
  <c r="L14" i="35"/>
  <c r="Z14" i="35" s="1"/>
  <c r="K14" i="35"/>
  <c r="Y14" i="35" s="1"/>
  <c r="X13" i="35"/>
  <c r="W13" i="35"/>
  <c r="V13" i="35"/>
  <c r="U13" i="35"/>
  <c r="T13" i="35"/>
  <c r="S13" i="35"/>
  <c r="R13" i="35"/>
  <c r="Q13" i="35"/>
  <c r="P13" i="35"/>
  <c r="Z13" i="35" s="1"/>
  <c r="O13" i="35"/>
  <c r="N13" i="35"/>
  <c r="M13" i="35"/>
  <c r="L13" i="35"/>
  <c r="K13" i="35"/>
  <c r="Y13" i="35" s="1"/>
  <c r="X12" i="35"/>
  <c r="W12" i="35"/>
  <c r="V12" i="35"/>
  <c r="U12" i="35"/>
  <c r="T12" i="35"/>
  <c r="S12" i="35"/>
  <c r="R12" i="35"/>
  <c r="Q12" i="35"/>
  <c r="P12" i="35"/>
  <c r="Z12" i="35" s="1"/>
  <c r="O12" i="35"/>
  <c r="N12" i="35"/>
  <c r="M12" i="35"/>
  <c r="L12" i="35"/>
  <c r="K12" i="35"/>
  <c r="Y12" i="35" s="1"/>
  <c r="X11" i="35"/>
  <c r="W11" i="35"/>
  <c r="V11" i="35"/>
  <c r="U11" i="35"/>
  <c r="T11" i="35"/>
  <c r="S11" i="35"/>
  <c r="R11" i="35"/>
  <c r="Q11" i="35"/>
  <c r="P11" i="35"/>
  <c r="Z11" i="35" s="1"/>
  <c r="O11" i="35"/>
  <c r="N11" i="35"/>
  <c r="M11" i="35"/>
  <c r="L11" i="35"/>
  <c r="K11" i="35"/>
  <c r="Y11" i="35" s="1"/>
  <c r="X10" i="35"/>
  <c r="W10" i="35"/>
  <c r="V10" i="35"/>
  <c r="U10" i="35"/>
  <c r="T10" i="35"/>
  <c r="S10" i="35"/>
  <c r="R10" i="35"/>
  <c r="Q10" i="35"/>
  <c r="P10" i="35"/>
  <c r="Z10" i="35" s="1"/>
  <c r="O10" i="35"/>
  <c r="N10" i="35"/>
  <c r="M10" i="35"/>
  <c r="L10" i="35"/>
  <c r="K10" i="35"/>
  <c r="Y10" i="35" s="1"/>
  <c r="X9" i="35"/>
  <c r="X28" i="35" s="1"/>
  <c r="W9" i="35"/>
  <c r="W28" i="35" s="1"/>
  <c r="V9" i="35"/>
  <c r="V28" i="35" s="1"/>
  <c r="U9" i="35"/>
  <c r="T9" i="35"/>
  <c r="T28" i="35" s="1"/>
  <c r="S9" i="35"/>
  <c r="S28" i="35" s="1"/>
  <c r="R9" i="35"/>
  <c r="Q9" i="35"/>
  <c r="P9" i="35"/>
  <c r="P28" i="35" s="1"/>
  <c r="O9" i="35"/>
  <c r="O28" i="35" s="1"/>
  <c r="N9" i="35"/>
  <c r="N28" i="35" s="1"/>
  <c r="M9" i="35"/>
  <c r="L9" i="35"/>
  <c r="L28" i="35" s="1"/>
  <c r="K9" i="35"/>
  <c r="K28" i="35" s="1"/>
  <c r="X8" i="35"/>
  <c r="X27" i="35" s="1"/>
  <c r="W8" i="35"/>
  <c r="W27" i="35" s="1"/>
  <c r="V8" i="35"/>
  <c r="V27" i="35" s="1"/>
  <c r="U8" i="35"/>
  <c r="T8" i="35"/>
  <c r="T27" i="35" s="1"/>
  <c r="S8" i="35"/>
  <c r="S27" i="35" s="1"/>
  <c r="R8" i="35"/>
  <c r="Q8" i="35"/>
  <c r="P8" i="35"/>
  <c r="P27" i="35" s="1"/>
  <c r="O8" i="35"/>
  <c r="O27" i="35" s="1"/>
  <c r="N8" i="35"/>
  <c r="N27" i="35" s="1"/>
  <c r="M8" i="35"/>
  <c r="L8" i="35"/>
  <c r="L27" i="35" s="1"/>
  <c r="K8" i="35"/>
  <c r="K27" i="35" s="1"/>
  <c r="Y28" i="35" l="1"/>
  <c r="Z28" i="35"/>
  <c r="Y160" i="35"/>
  <c r="Y27" i="35"/>
  <c r="Y159" i="35" s="1"/>
  <c r="Z27" i="35"/>
  <c r="Y8" i="35"/>
  <c r="Y9" i="35"/>
  <c r="Z8" i="35"/>
  <c r="Z9" i="35"/>
  <c r="Y22" i="35"/>
  <c r="Y15" i="35"/>
  <c r="Y272" i="44" l="1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1" i="44"/>
  <c r="Y168" i="44"/>
  <c r="Y167" i="44"/>
  <c r="Y166" i="44"/>
  <c r="Y164" i="44"/>
  <c r="Y157" i="44"/>
  <c r="Y155" i="44"/>
  <c r="Y161" i="44" s="1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Z134" i="44" s="1"/>
  <c r="Y82" i="44"/>
  <c r="Y134" i="44" s="1"/>
  <c r="Y165" i="44" s="1"/>
  <c r="Z81" i="44"/>
  <c r="Y81" i="44"/>
  <c r="Z80" i="44"/>
  <c r="Y80" i="44"/>
  <c r="Z79" i="44"/>
  <c r="Y79" i="44"/>
  <c r="Y77" i="44"/>
  <c r="Y76" i="44"/>
  <c r="Y75" i="44"/>
  <c r="Y74" i="44"/>
  <c r="Y72" i="44"/>
  <c r="Y71" i="44"/>
  <c r="Y170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Z55" i="44" s="1"/>
  <c r="Y47" i="44"/>
  <c r="Y55" i="44" s="1"/>
  <c r="Y45" i="44"/>
  <c r="Y44" i="44"/>
  <c r="Y43" i="44"/>
  <c r="Y42" i="44"/>
  <c r="Y40" i="44"/>
  <c r="Y39" i="44"/>
  <c r="Y38" i="44"/>
  <c r="Y37" i="44"/>
  <c r="Y36" i="44"/>
  <c r="Y33" i="44"/>
  <c r="Y34" i="44" s="1"/>
  <c r="Y32" i="44"/>
  <c r="Y162" i="44" s="1"/>
  <c r="Y31" i="44"/>
  <c r="Y163" i="44" s="1"/>
  <c r="K28" i="44"/>
  <c r="X26" i="44"/>
  <c r="W26" i="44"/>
  <c r="V26" i="44"/>
  <c r="U26" i="44"/>
  <c r="U28" i="44" s="1"/>
  <c r="T26" i="44"/>
  <c r="T28" i="44" s="1"/>
  <c r="S26" i="44"/>
  <c r="S28" i="44" s="1"/>
  <c r="X25" i="44"/>
  <c r="W25" i="44"/>
  <c r="V25" i="44"/>
  <c r="U25" i="44"/>
  <c r="T25" i="44"/>
  <c r="Z25" i="44" s="1"/>
  <c r="S25" i="44"/>
  <c r="Y25" i="44" s="1"/>
  <c r="R24" i="44"/>
  <c r="Q24" i="44"/>
  <c r="P24" i="44"/>
  <c r="O24" i="44"/>
  <c r="N24" i="44"/>
  <c r="M24" i="44"/>
  <c r="L24" i="44"/>
  <c r="Z24" i="44" s="1"/>
  <c r="K24" i="44"/>
  <c r="Y24" i="44" s="1"/>
  <c r="R23" i="44"/>
  <c r="Q23" i="44"/>
  <c r="P23" i="44"/>
  <c r="O23" i="44"/>
  <c r="N23" i="44"/>
  <c r="M23" i="44"/>
  <c r="L23" i="44"/>
  <c r="Z23" i="44" s="1"/>
  <c r="K23" i="44"/>
  <c r="Y23" i="44" s="1"/>
  <c r="X22" i="44"/>
  <c r="W22" i="44"/>
  <c r="V22" i="44"/>
  <c r="V28" i="44" s="1"/>
  <c r="U22" i="44"/>
  <c r="T22" i="44"/>
  <c r="S22" i="44"/>
  <c r="X21" i="44"/>
  <c r="W21" i="44"/>
  <c r="V21" i="44"/>
  <c r="Y21" i="44" s="1"/>
  <c r="U21" i="44"/>
  <c r="T21" i="44"/>
  <c r="S21" i="44"/>
  <c r="R20" i="44"/>
  <c r="Q20" i="44"/>
  <c r="P20" i="44"/>
  <c r="Y20" i="44" s="1"/>
  <c r="O20" i="44"/>
  <c r="N20" i="44"/>
  <c r="M20" i="44"/>
  <c r="L20" i="44"/>
  <c r="Z20" i="44" s="1"/>
  <c r="K20" i="44"/>
  <c r="R19" i="44"/>
  <c r="Q19" i="44"/>
  <c r="P19" i="44"/>
  <c r="O19" i="44"/>
  <c r="N19" i="44"/>
  <c r="M19" i="44"/>
  <c r="M27" i="44" s="1"/>
  <c r="L19" i="44"/>
  <c r="Z19" i="44" s="1"/>
  <c r="K19" i="44"/>
  <c r="K27" i="44" s="1"/>
  <c r="R18" i="44"/>
  <c r="Q18" i="44"/>
  <c r="P18" i="44"/>
  <c r="O18" i="44"/>
  <c r="N18" i="44"/>
  <c r="N28" i="44" s="1"/>
  <c r="M18" i="44"/>
  <c r="M28" i="44" s="1"/>
  <c r="L18" i="44"/>
  <c r="L28" i="44" s="1"/>
  <c r="K18" i="44"/>
  <c r="Y18" i="44" s="1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Q16" i="44"/>
  <c r="P16" i="44"/>
  <c r="O16" i="44"/>
  <c r="N16" i="44"/>
  <c r="Z16" i="44" s="1"/>
  <c r="M16" i="44"/>
  <c r="L16" i="44"/>
  <c r="K16" i="44"/>
  <c r="X15" i="44"/>
  <c r="W15" i="44"/>
  <c r="V15" i="44"/>
  <c r="U15" i="44"/>
  <c r="T15" i="44"/>
  <c r="S15" i="44"/>
  <c r="R15" i="44"/>
  <c r="Q15" i="44"/>
  <c r="P15" i="44"/>
  <c r="O15" i="44"/>
  <c r="N15" i="44"/>
  <c r="Y15" i="44" s="1"/>
  <c r="M15" i="44"/>
  <c r="L15" i="44"/>
  <c r="K15" i="44"/>
  <c r="V14" i="44"/>
  <c r="V27" i="44" s="1"/>
  <c r="U14" i="44"/>
  <c r="U27" i="44" s="1"/>
  <c r="T14" i="44"/>
  <c r="T27" i="44" s="1"/>
  <c r="S14" i="44"/>
  <c r="N14" i="44"/>
  <c r="M14" i="44"/>
  <c r="L14" i="44"/>
  <c r="Z14" i="44" s="1"/>
  <c r="K14" i="44"/>
  <c r="Y14" i="44" s="1"/>
  <c r="X13" i="44"/>
  <c r="W13" i="44"/>
  <c r="V13" i="44"/>
  <c r="U13" i="44"/>
  <c r="T13" i="44"/>
  <c r="S13" i="44"/>
  <c r="R13" i="44"/>
  <c r="Q13" i="44"/>
  <c r="Y13" i="44" s="1"/>
  <c r="P13" i="44"/>
  <c r="Z13" i="44" s="1"/>
  <c r="O13" i="44"/>
  <c r="N13" i="44"/>
  <c r="M13" i="44"/>
  <c r="L13" i="44"/>
  <c r="K13" i="44"/>
  <c r="X12" i="44"/>
  <c r="W12" i="44"/>
  <c r="V12" i="44"/>
  <c r="U12" i="44"/>
  <c r="T12" i="44"/>
  <c r="S12" i="44"/>
  <c r="R12" i="44"/>
  <c r="Q12" i="44"/>
  <c r="Y12" i="44" s="1"/>
  <c r="P12" i="44"/>
  <c r="Z12" i="44" s="1"/>
  <c r="O12" i="44"/>
  <c r="N12" i="44"/>
  <c r="M12" i="44"/>
  <c r="L12" i="44"/>
  <c r="K12" i="44"/>
  <c r="X11" i="44"/>
  <c r="W11" i="44"/>
  <c r="V11" i="44"/>
  <c r="U11" i="44"/>
  <c r="T11" i="44"/>
  <c r="S11" i="44"/>
  <c r="R11" i="44"/>
  <c r="Q11" i="44"/>
  <c r="Y11" i="44" s="1"/>
  <c r="P11" i="44"/>
  <c r="Z11" i="44" s="1"/>
  <c r="O11" i="44"/>
  <c r="N11" i="44"/>
  <c r="M11" i="44"/>
  <c r="L11" i="44"/>
  <c r="K11" i="44"/>
  <c r="X10" i="44"/>
  <c r="W10" i="44"/>
  <c r="V10" i="44"/>
  <c r="U10" i="44"/>
  <c r="T10" i="44"/>
  <c r="S10" i="44"/>
  <c r="R10" i="44"/>
  <c r="Q10" i="44"/>
  <c r="Y10" i="44" s="1"/>
  <c r="P10" i="44"/>
  <c r="Z10" i="44" s="1"/>
  <c r="O10" i="44"/>
  <c r="N10" i="44"/>
  <c r="M10" i="44"/>
  <c r="L10" i="44"/>
  <c r="K10" i="44"/>
  <c r="Y9" i="44"/>
  <c r="X9" i="44"/>
  <c r="X28" i="44" s="1"/>
  <c r="W9" i="44"/>
  <c r="W28" i="44" s="1"/>
  <c r="V9" i="44"/>
  <c r="U9" i="44"/>
  <c r="T9" i="44"/>
  <c r="S9" i="44"/>
  <c r="R9" i="44"/>
  <c r="R28" i="44" s="1"/>
  <c r="Q9" i="44"/>
  <c r="Q28" i="44" s="1"/>
  <c r="P9" i="44"/>
  <c r="P28" i="44" s="1"/>
  <c r="O9" i="44"/>
  <c r="O28" i="44" s="1"/>
  <c r="N9" i="44"/>
  <c r="M9" i="44"/>
  <c r="L9" i="44"/>
  <c r="K9" i="44"/>
  <c r="X8" i="44"/>
  <c r="X27" i="44" s="1"/>
  <c r="W8" i="44"/>
  <c r="W27" i="44" s="1"/>
  <c r="V8" i="44"/>
  <c r="U8" i="44"/>
  <c r="T8" i="44"/>
  <c r="S8" i="44"/>
  <c r="R8" i="44"/>
  <c r="R27" i="44" s="1"/>
  <c r="Q8" i="44"/>
  <c r="Q27" i="44" s="1"/>
  <c r="P8" i="44"/>
  <c r="P27" i="44" s="1"/>
  <c r="O8" i="44"/>
  <c r="O27" i="44" s="1"/>
  <c r="N8" i="44"/>
  <c r="M8" i="44"/>
  <c r="L8" i="44"/>
  <c r="K8" i="44"/>
  <c r="Y28" i="44" l="1"/>
  <c r="Z28" i="44"/>
  <c r="Y19" i="44"/>
  <c r="S27" i="44"/>
  <c r="Y160" i="44" s="1"/>
  <c r="Y16" i="44"/>
  <c r="Y22" i="44"/>
  <c r="Z15" i="44"/>
  <c r="Z21" i="44"/>
  <c r="Y26" i="44"/>
  <c r="Z18" i="44"/>
  <c r="Z26" i="44"/>
  <c r="N27" i="44"/>
  <c r="Y27" i="44" s="1"/>
  <c r="Y159" i="44" s="1"/>
  <c r="Y8" i="44"/>
  <c r="Z9" i="44"/>
  <c r="L27" i="44"/>
  <c r="Z8" i="44"/>
  <c r="Z22" i="44"/>
  <c r="Z27" i="44" l="1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68" i="34"/>
  <c r="Y167" i="34"/>
  <c r="Y166" i="34"/>
  <c r="Y157" i="34"/>
  <c r="Y155" i="34"/>
  <c r="Y161" i="34" s="1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Y164" i="34" s="1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Y82" i="34"/>
  <c r="Z81" i="34"/>
  <c r="Y81" i="34"/>
  <c r="Z80" i="34"/>
  <c r="Y80" i="34"/>
  <c r="Z79" i="34"/>
  <c r="Z134" i="34" s="1"/>
  <c r="Y79" i="34"/>
  <c r="Y134" i="34" s="1"/>
  <c r="Y77" i="34"/>
  <c r="Y76" i="34"/>
  <c r="Y75" i="34"/>
  <c r="Y74" i="34"/>
  <c r="Y72" i="34"/>
  <c r="Y71" i="34"/>
  <c r="Y170" i="34" s="1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Y48" i="34"/>
  <c r="Z47" i="34"/>
  <c r="Z55" i="34" s="1"/>
  <c r="Y47" i="34"/>
  <c r="Y55" i="34" s="1"/>
  <c r="Y45" i="34"/>
  <c r="Y44" i="34"/>
  <c r="Y43" i="34"/>
  <c r="Y42" i="34"/>
  <c r="Y39" i="34"/>
  <c r="Y40" i="34" s="1"/>
  <c r="Y38" i="34"/>
  <c r="Y37" i="34"/>
  <c r="Y36" i="34"/>
  <c r="Y33" i="34"/>
  <c r="Y34" i="34" s="1"/>
  <c r="Y32" i="34"/>
  <c r="Y162" i="34" s="1"/>
  <c r="Y31" i="34"/>
  <c r="Y163" i="34" s="1"/>
  <c r="U28" i="34"/>
  <c r="X26" i="34"/>
  <c r="W26" i="34"/>
  <c r="W28" i="34" s="1"/>
  <c r="V26" i="34"/>
  <c r="U26" i="34"/>
  <c r="Y26" i="34" s="1"/>
  <c r="T26" i="34"/>
  <c r="Z26" i="34" s="1"/>
  <c r="S26" i="34"/>
  <c r="X25" i="34"/>
  <c r="W25" i="34"/>
  <c r="W27" i="34" s="1"/>
  <c r="V25" i="34"/>
  <c r="U25" i="34"/>
  <c r="Y25" i="34" s="1"/>
  <c r="T25" i="34"/>
  <c r="Z25" i="34" s="1"/>
  <c r="S25" i="34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Z22" i="34"/>
  <c r="Y22" i="34"/>
  <c r="X22" i="34"/>
  <c r="W22" i="34"/>
  <c r="V22" i="34"/>
  <c r="U22" i="34"/>
  <c r="T22" i="34"/>
  <c r="S22" i="34"/>
  <c r="Z21" i="34"/>
  <c r="Y21" i="34"/>
  <c r="X21" i="34"/>
  <c r="W21" i="34"/>
  <c r="V21" i="34"/>
  <c r="U21" i="34"/>
  <c r="T21" i="34"/>
  <c r="S21" i="34"/>
  <c r="R20" i="34"/>
  <c r="Q20" i="34"/>
  <c r="P20" i="34"/>
  <c r="O20" i="34"/>
  <c r="N20" i="34"/>
  <c r="M20" i="34"/>
  <c r="L20" i="34"/>
  <c r="Z20" i="34" s="1"/>
  <c r="K20" i="34"/>
  <c r="Y20" i="34" s="1"/>
  <c r="R19" i="34"/>
  <c r="Q19" i="34"/>
  <c r="P19" i="34"/>
  <c r="O19" i="34"/>
  <c r="O27" i="34" s="1"/>
  <c r="N19" i="34"/>
  <c r="M19" i="34"/>
  <c r="L19" i="34"/>
  <c r="Z19" i="34" s="1"/>
  <c r="K19" i="34"/>
  <c r="Y19" i="34" s="1"/>
  <c r="R18" i="34"/>
  <c r="Q18" i="34"/>
  <c r="Q28" i="34" s="1"/>
  <c r="P18" i="34"/>
  <c r="O18" i="34"/>
  <c r="O28" i="34" s="1"/>
  <c r="N18" i="34"/>
  <c r="M18" i="34"/>
  <c r="L18" i="34"/>
  <c r="Z18" i="34" s="1"/>
  <c r="K18" i="34"/>
  <c r="Y18" i="34" s="1"/>
  <c r="R17" i="34"/>
  <c r="Q17" i="34"/>
  <c r="P17" i="34"/>
  <c r="O17" i="34"/>
  <c r="N17" i="34"/>
  <c r="M17" i="34"/>
  <c r="L17" i="34"/>
  <c r="Z17" i="34" s="1"/>
  <c r="K17" i="34"/>
  <c r="Y17" i="34" s="1"/>
  <c r="X16" i="34"/>
  <c r="W16" i="34"/>
  <c r="V16" i="34"/>
  <c r="U16" i="34"/>
  <c r="T16" i="34"/>
  <c r="S16" i="34"/>
  <c r="R16" i="34"/>
  <c r="Z16" i="34" s="1"/>
  <c r="Q16" i="34"/>
  <c r="Y16" i="34" s="1"/>
  <c r="P16" i="34"/>
  <c r="O16" i="34"/>
  <c r="N16" i="34"/>
  <c r="M16" i="34"/>
  <c r="L16" i="34"/>
  <c r="K16" i="34"/>
  <c r="X15" i="34"/>
  <c r="W15" i="34"/>
  <c r="V15" i="34"/>
  <c r="U15" i="34"/>
  <c r="T15" i="34"/>
  <c r="S15" i="34"/>
  <c r="R15" i="34"/>
  <c r="Z15" i="34" s="1"/>
  <c r="Q15" i="34"/>
  <c r="Y15" i="34" s="1"/>
  <c r="P15" i="34"/>
  <c r="O15" i="34"/>
  <c r="N15" i="34"/>
  <c r="M15" i="34"/>
  <c r="L15" i="34"/>
  <c r="K15" i="34"/>
  <c r="V14" i="34"/>
  <c r="U14" i="34"/>
  <c r="T14" i="34"/>
  <c r="S14" i="34"/>
  <c r="N14" i="34"/>
  <c r="M14" i="34"/>
  <c r="L14" i="34"/>
  <c r="Z14" i="34" s="1"/>
  <c r="K14" i="34"/>
  <c r="Y14" i="34" s="1"/>
  <c r="X13" i="34"/>
  <c r="W13" i="34"/>
  <c r="V13" i="34"/>
  <c r="U13" i="34"/>
  <c r="T13" i="34"/>
  <c r="S13" i="34"/>
  <c r="R13" i="34"/>
  <c r="Q13" i="34"/>
  <c r="P13" i="34"/>
  <c r="O13" i="34"/>
  <c r="N13" i="34"/>
  <c r="M13" i="34"/>
  <c r="L13" i="34"/>
  <c r="Z13" i="34" s="1"/>
  <c r="K13" i="34"/>
  <c r="Y13" i="34" s="1"/>
  <c r="X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Z12" i="34" s="1"/>
  <c r="K12" i="34"/>
  <c r="Y12" i="34" s="1"/>
  <c r="X11" i="34"/>
  <c r="W11" i="34"/>
  <c r="V11" i="34"/>
  <c r="U11" i="34"/>
  <c r="T11" i="34"/>
  <c r="S11" i="34"/>
  <c r="R11" i="34"/>
  <c r="Q11" i="34"/>
  <c r="P11" i="34"/>
  <c r="O11" i="34"/>
  <c r="N11" i="34"/>
  <c r="M11" i="34"/>
  <c r="L11" i="34"/>
  <c r="Z11" i="34" s="1"/>
  <c r="K11" i="34"/>
  <c r="Y11" i="34" s="1"/>
  <c r="X10" i="34"/>
  <c r="W10" i="34"/>
  <c r="V10" i="34"/>
  <c r="U10" i="34"/>
  <c r="T10" i="34"/>
  <c r="S10" i="34"/>
  <c r="R10" i="34"/>
  <c r="Q10" i="34"/>
  <c r="P10" i="34"/>
  <c r="O10" i="34"/>
  <c r="N10" i="34"/>
  <c r="M10" i="34"/>
  <c r="L10" i="34"/>
  <c r="Z10" i="34" s="1"/>
  <c r="K10" i="34"/>
  <c r="Y10" i="34" s="1"/>
  <c r="X9" i="34"/>
  <c r="X28" i="34" s="1"/>
  <c r="W9" i="34"/>
  <c r="V9" i="34"/>
  <c r="V28" i="34" s="1"/>
  <c r="U9" i="34"/>
  <c r="T9" i="34"/>
  <c r="T28" i="34" s="1"/>
  <c r="S9" i="34"/>
  <c r="S28" i="34" s="1"/>
  <c r="R9" i="34"/>
  <c r="R28" i="34" s="1"/>
  <c r="Q9" i="34"/>
  <c r="P9" i="34"/>
  <c r="P28" i="34" s="1"/>
  <c r="O9" i="34"/>
  <c r="N9" i="34"/>
  <c r="N28" i="34" s="1"/>
  <c r="M9" i="34"/>
  <c r="M28" i="34" s="1"/>
  <c r="L9" i="34"/>
  <c r="L28" i="34" s="1"/>
  <c r="K9" i="34"/>
  <c r="K28" i="34" s="1"/>
  <c r="X8" i="34"/>
  <c r="X27" i="34" s="1"/>
  <c r="W8" i="34"/>
  <c r="V8" i="34"/>
  <c r="V27" i="34" s="1"/>
  <c r="U8" i="34"/>
  <c r="U27" i="34" s="1"/>
  <c r="T8" i="34"/>
  <c r="T27" i="34" s="1"/>
  <c r="S8" i="34"/>
  <c r="S27" i="34" s="1"/>
  <c r="R8" i="34"/>
  <c r="R27" i="34" s="1"/>
  <c r="Q8" i="34"/>
  <c r="P8" i="34"/>
  <c r="P27" i="34" s="1"/>
  <c r="O8" i="34"/>
  <c r="N8" i="34"/>
  <c r="N27" i="34" s="1"/>
  <c r="M8" i="34"/>
  <c r="M27" i="34" s="1"/>
  <c r="L8" i="34"/>
  <c r="L27" i="34" s="1"/>
  <c r="Z27" i="34" s="1"/>
  <c r="K8" i="34"/>
  <c r="K27" i="34" s="1"/>
  <c r="Y28" i="34" l="1"/>
  <c r="Z28" i="34"/>
  <c r="Y160" i="34"/>
  <c r="Y27" i="34"/>
  <c r="Y159" i="34" s="1"/>
  <c r="Y165" i="34"/>
  <c r="Y171" i="34"/>
  <c r="Y8" i="34"/>
  <c r="Y9" i="34"/>
  <c r="Q27" i="34"/>
  <c r="Z8" i="34"/>
  <c r="Z9" i="34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68" i="47"/>
  <c r="Y167" i="47"/>
  <c r="Y166" i="47"/>
  <c r="Y164" i="47"/>
  <c r="Y161" i="47"/>
  <c r="Y157" i="47"/>
  <c r="Y155" i="47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19" i="47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Y134" i="47" s="1"/>
  <c r="Z81" i="47"/>
  <c r="Y81" i="47"/>
  <c r="Z80" i="47"/>
  <c r="Z134" i="47" s="1"/>
  <c r="Y80" i="47"/>
  <c r="Z79" i="47"/>
  <c r="Y79" i="47"/>
  <c r="Y77" i="47"/>
  <c r="Y76" i="47"/>
  <c r="Y75" i="47"/>
  <c r="Y74" i="47"/>
  <c r="Y72" i="47"/>
  <c r="Y71" i="47"/>
  <c r="Y171" i="47" s="1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55" i="47" s="1"/>
  <c r="Y45" i="47"/>
  <c r="Y44" i="47"/>
  <c r="Y43" i="47"/>
  <c r="Y42" i="47"/>
  <c r="Y40" i="47"/>
  <c r="Y39" i="47"/>
  <c r="Y38" i="47"/>
  <c r="Y37" i="47"/>
  <c r="Y36" i="47"/>
  <c r="Y33" i="47"/>
  <c r="Y32" i="47"/>
  <c r="Y34" i="47" s="1"/>
  <c r="Y31" i="47"/>
  <c r="Y163" i="47" s="1"/>
  <c r="P28" i="47"/>
  <c r="O28" i="47"/>
  <c r="L28" i="47"/>
  <c r="K28" i="47"/>
  <c r="S27" i="47"/>
  <c r="K27" i="47"/>
  <c r="X26" i="47"/>
  <c r="X28" i="47" s="1"/>
  <c r="W26" i="47"/>
  <c r="V26" i="47"/>
  <c r="U26" i="47"/>
  <c r="T26" i="47"/>
  <c r="Z26" i="47" s="1"/>
  <c r="S26" i="47"/>
  <c r="Y26" i="47" s="1"/>
  <c r="X25" i="47"/>
  <c r="X27" i="47" s="1"/>
  <c r="W25" i="47"/>
  <c r="V25" i="47"/>
  <c r="U25" i="47"/>
  <c r="T25" i="47"/>
  <c r="Z25" i="47" s="1"/>
  <c r="S25" i="47"/>
  <c r="Y25" i="47" s="1"/>
  <c r="R24" i="47"/>
  <c r="Q24" i="47"/>
  <c r="P24" i="47"/>
  <c r="O24" i="47"/>
  <c r="N24" i="47"/>
  <c r="M24" i="47"/>
  <c r="L24" i="47"/>
  <c r="Z24" i="47" s="1"/>
  <c r="K24" i="47"/>
  <c r="Y24" i="47" s="1"/>
  <c r="R23" i="47"/>
  <c r="Q23" i="47"/>
  <c r="P23" i="47"/>
  <c r="O23" i="47"/>
  <c r="N23" i="47"/>
  <c r="M23" i="47"/>
  <c r="L23" i="47"/>
  <c r="Z23" i="47" s="1"/>
  <c r="K23" i="47"/>
  <c r="Y23" i="47" s="1"/>
  <c r="X22" i="47"/>
  <c r="W22" i="47"/>
  <c r="W28" i="47" s="1"/>
  <c r="V22" i="47"/>
  <c r="U22" i="47"/>
  <c r="T22" i="47"/>
  <c r="Z22" i="47" s="1"/>
  <c r="S22" i="47"/>
  <c r="Y22" i="47" s="1"/>
  <c r="X21" i="47"/>
  <c r="W21" i="47"/>
  <c r="V21" i="47"/>
  <c r="U21" i="47"/>
  <c r="T21" i="47"/>
  <c r="Z21" i="47" s="1"/>
  <c r="S21" i="47"/>
  <c r="Y21" i="47" s="1"/>
  <c r="R20" i="47"/>
  <c r="Q20" i="47"/>
  <c r="P20" i="47"/>
  <c r="O20" i="47"/>
  <c r="N20" i="47"/>
  <c r="M20" i="47"/>
  <c r="L20" i="47"/>
  <c r="Z20" i="47" s="1"/>
  <c r="K20" i="47"/>
  <c r="Y20" i="47" s="1"/>
  <c r="R19" i="47"/>
  <c r="Q19" i="47"/>
  <c r="P19" i="47"/>
  <c r="P27" i="47" s="1"/>
  <c r="O19" i="47"/>
  <c r="N19" i="47"/>
  <c r="M19" i="47"/>
  <c r="L19" i="47"/>
  <c r="Z19" i="47" s="1"/>
  <c r="K19" i="47"/>
  <c r="Y19" i="47" s="1"/>
  <c r="R18" i="47"/>
  <c r="Q18" i="47"/>
  <c r="P18" i="47"/>
  <c r="O18" i="47"/>
  <c r="N18" i="47"/>
  <c r="M18" i="47"/>
  <c r="L18" i="47"/>
  <c r="Z18" i="47" s="1"/>
  <c r="K18" i="47"/>
  <c r="Y18" i="47" s="1"/>
  <c r="R17" i="47"/>
  <c r="Q17" i="47"/>
  <c r="P17" i="47"/>
  <c r="O17" i="47"/>
  <c r="N17" i="47"/>
  <c r="M17" i="47"/>
  <c r="L17" i="47"/>
  <c r="Z17" i="47" s="1"/>
  <c r="K17" i="47"/>
  <c r="Y17" i="47" s="1"/>
  <c r="X16" i="47"/>
  <c r="W16" i="47"/>
  <c r="V16" i="47"/>
  <c r="U16" i="47"/>
  <c r="T16" i="47"/>
  <c r="S16" i="47"/>
  <c r="R16" i="47"/>
  <c r="Q16" i="47"/>
  <c r="P16" i="47"/>
  <c r="O16" i="47"/>
  <c r="N16" i="47"/>
  <c r="M16" i="47"/>
  <c r="L16" i="47"/>
  <c r="Z16" i="47" s="1"/>
  <c r="K16" i="47"/>
  <c r="Y16" i="47" s="1"/>
  <c r="X15" i="47"/>
  <c r="W15" i="47"/>
  <c r="W27" i="47" s="1"/>
  <c r="V15" i="47"/>
  <c r="U15" i="47"/>
  <c r="T15" i="47"/>
  <c r="T27" i="47" s="1"/>
  <c r="S15" i="47"/>
  <c r="R15" i="47"/>
  <c r="Q15" i="47"/>
  <c r="P15" i="47"/>
  <c r="O15" i="47"/>
  <c r="O27" i="47" s="1"/>
  <c r="N15" i="47"/>
  <c r="M15" i="47"/>
  <c r="L15" i="47"/>
  <c r="Z15" i="47" s="1"/>
  <c r="K15" i="47"/>
  <c r="Y15" i="47" s="1"/>
  <c r="V14" i="47"/>
  <c r="U14" i="47"/>
  <c r="T14" i="47"/>
  <c r="S14" i="47"/>
  <c r="N14" i="47"/>
  <c r="M14" i="47"/>
  <c r="L14" i="47"/>
  <c r="Z14" i="47" s="1"/>
  <c r="K14" i="47"/>
  <c r="Y14" i="47" s="1"/>
  <c r="Y13" i="47"/>
  <c r="X13" i="47"/>
  <c r="W13" i="47"/>
  <c r="V13" i="47"/>
  <c r="U13" i="47"/>
  <c r="T13" i="47"/>
  <c r="S13" i="47"/>
  <c r="R13" i="47"/>
  <c r="Q13" i="47"/>
  <c r="P13" i="47"/>
  <c r="O13" i="47"/>
  <c r="N13" i="47"/>
  <c r="Z13" i="47" s="1"/>
  <c r="M13" i="47"/>
  <c r="L13" i="47"/>
  <c r="K13" i="47"/>
  <c r="X12" i="47"/>
  <c r="W12" i="47"/>
  <c r="V12" i="47"/>
  <c r="U12" i="47"/>
  <c r="T12" i="47"/>
  <c r="S12" i="47"/>
  <c r="R12" i="47"/>
  <c r="Q12" i="47"/>
  <c r="Y12" i="47" s="1"/>
  <c r="P12" i="47"/>
  <c r="O12" i="47"/>
  <c r="N12" i="47"/>
  <c r="Z12" i="47" s="1"/>
  <c r="M12" i="47"/>
  <c r="L12" i="47"/>
  <c r="K12" i="47"/>
  <c r="X11" i="47"/>
  <c r="W11" i="47"/>
  <c r="V11" i="47"/>
  <c r="U11" i="47"/>
  <c r="T11" i="47"/>
  <c r="S11" i="47"/>
  <c r="R11" i="47"/>
  <c r="Q11" i="47"/>
  <c r="Y11" i="47" s="1"/>
  <c r="P11" i="47"/>
  <c r="O11" i="47"/>
  <c r="N11" i="47"/>
  <c r="Z11" i="47" s="1"/>
  <c r="M11" i="47"/>
  <c r="L11" i="47"/>
  <c r="K11" i="47"/>
  <c r="X10" i="47"/>
  <c r="W10" i="47"/>
  <c r="V10" i="47"/>
  <c r="U10" i="47"/>
  <c r="T10" i="47"/>
  <c r="S10" i="47"/>
  <c r="R10" i="47"/>
  <c r="Q10" i="47"/>
  <c r="Y10" i="47" s="1"/>
  <c r="P10" i="47"/>
  <c r="O10" i="47"/>
  <c r="N10" i="47"/>
  <c r="Z10" i="47" s="1"/>
  <c r="M10" i="47"/>
  <c r="L10" i="47"/>
  <c r="K10" i="47"/>
  <c r="X9" i="47"/>
  <c r="W9" i="47"/>
  <c r="V9" i="47"/>
  <c r="V28" i="47" s="1"/>
  <c r="U9" i="47"/>
  <c r="U28" i="47" s="1"/>
  <c r="T9" i="47"/>
  <c r="S9" i="47"/>
  <c r="R9" i="47"/>
  <c r="R28" i="47" s="1"/>
  <c r="Q9" i="47"/>
  <c r="Y9" i="47" s="1"/>
  <c r="P9" i="47"/>
  <c r="O9" i="47"/>
  <c r="N9" i="47"/>
  <c r="N28" i="47" s="1"/>
  <c r="M9" i="47"/>
  <c r="M28" i="47" s="1"/>
  <c r="L9" i="47"/>
  <c r="K9" i="47"/>
  <c r="X8" i="47"/>
  <c r="W8" i="47"/>
  <c r="V8" i="47"/>
  <c r="V27" i="47" s="1"/>
  <c r="U8" i="47"/>
  <c r="U27" i="47" s="1"/>
  <c r="T8" i="47"/>
  <c r="S8" i="47"/>
  <c r="R8" i="47"/>
  <c r="R27" i="47" s="1"/>
  <c r="Q8" i="47"/>
  <c r="Y8" i="47" s="1"/>
  <c r="P8" i="47"/>
  <c r="O8" i="47"/>
  <c r="N8" i="47"/>
  <c r="N27" i="47" s="1"/>
  <c r="M8" i="47"/>
  <c r="M27" i="47" s="1"/>
  <c r="L8" i="47"/>
  <c r="K8" i="47"/>
  <c r="Y160" i="47" l="1"/>
  <c r="Y165" i="47"/>
  <c r="S28" i="47"/>
  <c r="Q27" i="47"/>
  <c r="Y27" i="47"/>
  <c r="Y159" i="47" s="1"/>
  <c r="Q28" i="47"/>
  <c r="Y28" i="47" s="1"/>
  <c r="Y170" i="47"/>
  <c r="Y162" i="47"/>
  <c r="Z8" i="47"/>
  <c r="Z9" i="47"/>
  <c r="L27" i="47"/>
  <c r="Z27" i="47" s="1"/>
  <c r="T28" i="47"/>
  <c r="Z28" i="47" s="1"/>
  <c r="Y272" i="36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68" i="36"/>
  <c r="Y167" i="36"/>
  <c r="Y166" i="36"/>
  <c r="Y161" i="36"/>
  <c r="Y157" i="36"/>
  <c r="Y155" i="36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Y164" i="36" s="1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Z134" i="36" s="1"/>
  <c r="Y82" i="36"/>
  <c r="Z81" i="36"/>
  <c r="Y81" i="36"/>
  <c r="Z80" i="36"/>
  <c r="Y80" i="36"/>
  <c r="Z79" i="36"/>
  <c r="Y79" i="36"/>
  <c r="Y134" i="36" s="1"/>
  <c r="Y77" i="36"/>
  <c r="Y76" i="36"/>
  <c r="Y75" i="36"/>
  <c r="Y74" i="36"/>
  <c r="Y72" i="36"/>
  <c r="Y71" i="36"/>
  <c r="Y171" i="36" s="1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Y55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Z55" i="36" s="1"/>
  <c r="Y47" i="36"/>
  <c r="Y45" i="36"/>
  <c r="Y44" i="36"/>
  <c r="Y43" i="36"/>
  <c r="Y42" i="36"/>
  <c r="Y40" i="36"/>
  <c r="Y39" i="36"/>
  <c r="Y38" i="36"/>
  <c r="Y37" i="36"/>
  <c r="Y36" i="36"/>
  <c r="Y33" i="36"/>
  <c r="Y34" i="36" s="1"/>
  <c r="Y32" i="36"/>
  <c r="Y162" i="36" s="1"/>
  <c r="Y31" i="36"/>
  <c r="Y163" i="36" s="1"/>
  <c r="X28" i="36"/>
  <c r="Q28" i="36"/>
  <c r="P28" i="36"/>
  <c r="M28" i="36"/>
  <c r="X27" i="36"/>
  <c r="P27" i="36"/>
  <c r="X26" i="36"/>
  <c r="Y26" i="36" s="1"/>
  <c r="W26" i="36"/>
  <c r="V26" i="36"/>
  <c r="U26" i="36"/>
  <c r="T26" i="36"/>
  <c r="Z26" i="36" s="1"/>
  <c r="S26" i="36"/>
  <c r="X25" i="36"/>
  <c r="Y25" i="36" s="1"/>
  <c r="W25" i="36"/>
  <c r="V25" i="36"/>
  <c r="U25" i="36"/>
  <c r="T25" i="36"/>
  <c r="Z25" i="36" s="1"/>
  <c r="S25" i="36"/>
  <c r="R24" i="36"/>
  <c r="Q24" i="36"/>
  <c r="P24" i="36"/>
  <c r="O24" i="36"/>
  <c r="N24" i="36"/>
  <c r="M24" i="36"/>
  <c r="L24" i="36"/>
  <c r="Z24" i="36" s="1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X22" i="36"/>
  <c r="W22" i="36"/>
  <c r="V22" i="36"/>
  <c r="U22" i="36"/>
  <c r="U28" i="36" s="1"/>
  <c r="T22" i="36"/>
  <c r="Z22" i="36" s="1"/>
  <c r="S22" i="36"/>
  <c r="X21" i="36"/>
  <c r="W21" i="36"/>
  <c r="V21" i="36"/>
  <c r="U21" i="36"/>
  <c r="T21" i="36"/>
  <c r="Y21" i="36" s="1"/>
  <c r="S21" i="36"/>
  <c r="R20" i="36"/>
  <c r="Q20" i="36"/>
  <c r="P20" i="36"/>
  <c r="O20" i="36"/>
  <c r="N20" i="36"/>
  <c r="M20" i="36"/>
  <c r="L20" i="36"/>
  <c r="Z20" i="36" s="1"/>
  <c r="K20" i="36"/>
  <c r="Y20" i="36" s="1"/>
  <c r="R19" i="36"/>
  <c r="Q19" i="36"/>
  <c r="Q27" i="36" s="1"/>
  <c r="P19" i="36"/>
  <c r="O19" i="36"/>
  <c r="N19" i="36"/>
  <c r="M19" i="36"/>
  <c r="L19" i="36"/>
  <c r="Z19" i="36" s="1"/>
  <c r="K19" i="36"/>
  <c r="Y19" i="36" s="1"/>
  <c r="R18" i="36"/>
  <c r="Q18" i="36"/>
  <c r="P18" i="36"/>
  <c r="O18" i="36"/>
  <c r="N18" i="36"/>
  <c r="M18" i="36"/>
  <c r="L18" i="36"/>
  <c r="Z18" i="36" s="1"/>
  <c r="K18" i="36"/>
  <c r="Y18" i="36" s="1"/>
  <c r="R17" i="36"/>
  <c r="Q17" i="36"/>
  <c r="P17" i="36"/>
  <c r="O17" i="36"/>
  <c r="N17" i="36"/>
  <c r="M17" i="36"/>
  <c r="L17" i="36"/>
  <c r="Z17" i="36" s="1"/>
  <c r="K17" i="36"/>
  <c r="Y17" i="36" s="1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Z16" i="36" s="1"/>
  <c r="K16" i="36"/>
  <c r="X15" i="36"/>
  <c r="W15" i="36"/>
  <c r="V15" i="36"/>
  <c r="U15" i="36"/>
  <c r="U27" i="36" s="1"/>
  <c r="T15" i="36"/>
  <c r="S15" i="36"/>
  <c r="R15" i="36"/>
  <c r="Q15" i="36"/>
  <c r="P15" i="36"/>
  <c r="O15" i="36"/>
  <c r="N15" i="36"/>
  <c r="M15" i="36"/>
  <c r="M27" i="36" s="1"/>
  <c r="L15" i="36"/>
  <c r="Z15" i="36" s="1"/>
  <c r="K15" i="36"/>
  <c r="V14" i="36"/>
  <c r="U14" i="36"/>
  <c r="T14" i="36"/>
  <c r="S14" i="36"/>
  <c r="N14" i="36"/>
  <c r="M14" i="36"/>
  <c r="L14" i="36"/>
  <c r="Z14" i="36" s="1"/>
  <c r="K14" i="36"/>
  <c r="Y14" i="36" s="1"/>
  <c r="X13" i="36"/>
  <c r="W13" i="36"/>
  <c r="V13" i="36"/>
  <c r="U13" i="36"/>
  <c r="T13" i="36"/>
  <c r="S13" i="36"/>
  <c r="R13" i="36"/>
  <c r="Q13" i="36"/>
  <c r="P13" i="36"/>
  <c r="O13" i="36"/>
  <c r="N13" i="36"/>
  <c r="Z13" i="36" s="1"/>
  <c r="M13" i="36"/>
  <c r="L13" i="36"/>
  <c r="K13" i="36"/>
  <c r="Y13" i="36" s="1"/>
  <c r="X12" i="36"/>
  <c r="W12" i="36"/>
  <c r="V12" i="36"/>
  <c r="U12" i="36"/>
  <c r="T12" i="36"/>
  <c r="S12" i="36"/>
  <c r="R12" i="36"/>
  <c r="Q12" i="36"/>
  <c r="P12" i="36"/>
  <c r="O12" i="36"/>
  <c r="N12" i="36"/>
  <c r="Z12" i="36" s="1"/>
  <c r="M12" i="36"/>
  <c r="L12" i="36"/>
  <c r="K12" i="36"/>
  <c r="Y12" i="36" s="1"/>
  <c r="X11" i="36"/>
  <c r="W11" i="36"/>
  <c r="V11" i="36"/>
  <c r="U11" i="36"/>
  <c r="T11" i="36"/>
  <c r="S11" i="36"/>
  <c r="R11" i="36"/>
  <c r="Q11" i="36"/>
  <c r="P11" i="36"/>
  <c r="O11" i="36"/>
  <c r="N11" i="36"/>
  <c r="Z11" i="36" s="1"/>
  <c r="M11" i="36"/>
  <c r="L11" i="36"/>
  <c r="K11" i="36"/>
  <c r="Y11" i="36" s="1"/>
  <c r="X10" i="36"/>
  <c r="W10" i="36"/>
  <c r="V10" i="36"/>
  <c r="U10" i="36"/>
  <c r="T10" i="36"/>
  <c r="S10" i="36"/>
  <c r="R10" i="36"/>
  <c r="Q10" i="36"/>
  <c r="P10" i="36"/>
  <c r="O10" i="36"/>
  <c r="N10" i="36"/>
  <c r="Z10" i="36" s="1"/>
  <c r="M10" i="36"/>
  <c r="L10" i="36"/>
  <c r="K10" i="36"/>
  <c r="Y10" i="36" s="1"/>
  <c r="X9" i="36"/>
  <c r="W9" i="36"/>
  <c r="W28" i="36" s="1"/>
  <c r="V9" i="36"/>
  <c r="V28" i="36" s="1"/>
  <c r="U9" i="36"/>
  <c r="T9" i="36"/>
  <c r="T28" i="36" s="1"/>
  <c r="S9" i="36"/>
  <c r="S28" i="36" s="1"/>
  <c r="R9" i="36"/>
  <c r="R28" i="36" s="1"/>
  <c r="Q9" i="36"/>
  <c r="P9" i="36"/>
  <c r="O9" i="36"/>
  <c r="O28" i="36" s="1"/>
  <c r="N9" i="36"/>
  <c r="N28" i="36" s="1"/>
  <c r="M9" i="36"/>
  <c r="L9" i="36"/>
  <c r="L28" i="36" s="1"/>
  <c r="K9" i="36"/>
  <c r="K28" i="36" s="1"/>
  <c r="X8" i="36"/>
  <c r="W8" i="36"/>
  <c r="W27" i="36" s="1"/>
  <c r="V8" i="36"/>
  <c r="V27" i="36" s="1"/>
  <c r="U8" i="36"/>
  <c r="T8" i="36"/>
  <c r="T27" i="36" s="1"/>
  <c r="S8" i="36"/>
  <c r="S27" i="36" s="1"/>
  <c r="R8" i="36"/>
  <c r="R27" i="36" s="1"/>
  <c r="Q8" i="36"/>
  <c r="P8" i="36"/>
  <c r="O8" i="36"/>
  <c r="O27" i="36" s="1"/>
  <c r="N8" i="36"/>
  <c r="N27" i="36" s="1"/>
  <c r="M8" i="36"/>
  <c r="L8" i="36"/>
  <c r="L27" i="36" s="1"/>
  <c r="Z27" i="36" s="1"/>
  <c r="K8" i="36"/>
  <c r="K27" i="36" s="1"/>
  <c r="Y28" i="36" l="1"/>
  <c r="Y165" i="36"/>
  <c r="Y160" i="36"/>
  <c r="Y27" i="36"/>
  <c r="Y159" i="36" s="1"/>
  <c r="Z28" i="36"/>
  <c r="Y170" i="36"/>
  <c r="Y8" i="36"/>
  <c r="Y9" i="36"/>
  <c r="Z8" i="36"/>
  <c r="Z9" i="36"/>
  <c r="Y15" i="36"/>
  <c r="Y16" i="36"/>
  <c r="Y22" i="36"/>
  <c r="Z21" i="36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<sst xmlns="http://schemas.openxmlformats.org/spreadsheetml/2006/main" count="9278" uniqueCount="1291">
  <si>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</si>
  <si>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</si>
  <si>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</si>
  <si>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</si>
  <si>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</si>
  <si>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</si>
  <si>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</si>
  <si>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</si>
  <si>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</si>
  <si>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</si>
  <si>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</si>
  <si>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</si>
  <si>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</si>
  <si>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</si>
  <si>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</si>
  <si>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</si>
  <si>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</si>
  <si>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</si>
  <si>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</si>
  <si>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</si>
  <si>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</si>
  <si>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</si>
  <si>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</si>
  <si>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</si>
  <si>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</si>
  <si>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</si>
  <si>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</si>
  <si>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</si>
  <si>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</si>
  <si>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</si>
  <si>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</si>
  <si>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</si>
  <si>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</si>
  <si>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</si>
  <si>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</si>
  <si>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</si>
  <si>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</si>
  <si>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</si>
  <si>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</si>
  <si>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</si>
  <si>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</si>
  <si>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</si>
  <si>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</si>
  <si>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</si>
  <si>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</si>
  <si>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</si>
  <si>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</si>
  <si>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</si>
  <si>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</si>
  <si>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</si>
  <si>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</si>
  <si>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</si>
  <si>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</si>
  <si>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</si>
  <si>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</si>
  <si>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</si>
  <si>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</si>
  <si>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</si>
  <si>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</si>
  <si>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</si>
  <si>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</si>
  <si>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</si>
  <si>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</si>
  <si>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</si>
  <si>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</si>
  <si>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</si>
  <si>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</si>
  <si>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</si>
  <si>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</si>
  <si>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</si>
  <si>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</si>
  <si>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</si>
  <si>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</si>
  <si>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</si>
  <si>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</si>
  <si>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</si>
  <si>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</si>
  <si>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</si>
  <si>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</si>
  <si>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</si>
  <si>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</si>
  <si>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</si>
  <si>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</si>
  <si>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</si>
  <si>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</si>
  <si>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</si>
  <si>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</si>
  <si>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</si>
  <si>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</si>
  <si>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</si>
  <si>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</si>
  <si>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</si>
  <si>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</si>
  <si>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</si>
  <si>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</si>
  <si>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</si>
  <si>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</si>
  <si>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</si>
  <si>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</si>
  <si>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</si>
  <si>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</si>
  <si>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</si>
  <si>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</si>
  <si>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</si>
  <si>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</si>
  <si>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</si>
  <si>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</si>
  <si>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</si>
  <si>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</si>
  <si>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</si>
  <si>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</si>
  <si>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</si>
  <si>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</si>
  <si>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</si>
  <si>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</si>
  <si>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</si>
  <si>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</si>
  <si>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</si>
  <si>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</si>
  <si>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</si>
  <si>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</si>
  <si>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</si>
  <si>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</si>
  <si>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</si>
  <si>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</si>
  <si>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</si>
  <si>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</si>
  <si>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</si>
  <si>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</si>
  <si>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</si>
  <si>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</si>
  <si>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</si>
  <si>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</si>
  <si>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</si>
  <si>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</si>
  <si>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</si>
  <si>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</si>
  <si>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</si>
  <si>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</si>
  <si>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</si>
  <si>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</si>
  <si>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</si>
  <si>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</si>
  <si>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</si>
  <si>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</si>
  <si>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</si>
  <si>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</si>
  <si>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</si>
  <si>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</si>
  <si>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</si>
  <si>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</si>
  <si>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</si>
  <si>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</si>
  <si>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</si>
  <si>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</si>
  <si>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</si>
  <si>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</si>
  <si>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</si>
  <si>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</si>
  <si>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</si>
  <si>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</si>
  <si>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</si>
  <si>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</si>
  <si>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</si>
  <si>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</si>
  <si>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</si>
  <si>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</si>
  <si>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</si>
  <si>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</si>
  <si>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</si>
  <si>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</si>
  <si>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</si>
  <si>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</si>
  <si>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</si>
  <si>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</si>
  <si>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</si>
  <si>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</si>
  <si>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</si>
  <si>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</si>
  <si>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</si>
  <si>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</si>
  <si>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</si>
  <si>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</si>
  <si>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</si>
  <si>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</si>
  <si>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</si>
  <si>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</si>
  <si>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</si>
  <si>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</si>
  <si>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</si>
  <si>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</si>
  <si>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</si>
  <si>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</si>
  <si>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</si>
  <si>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</si>
  <si>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</si>
  <si>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</si>
  <si>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</si>
  <si>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</si>
  <si>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</si>
  <si>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</si>
  <si>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</si>
  <si>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</si>
  <si>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</si>
  <si>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</si>
  <si>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</si>
  <si>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</si>
  <si>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</si>
  <si>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</si>
  <si>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</si>
  <si>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</si>
  <si>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</si>
  <si>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</si>
  <si>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</si>
  <si>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</si>
  <si>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</si>
  <si>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</si>
  <si>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</si>
  <si>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</si>
  <si>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</si>
  <si>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</si>
  <si>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</si>
  <si>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</si>
  <si>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</si>
  <si>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</si>
  <si>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</si>
  <si>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</si>
  <si>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</si>
  <si>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</si>
  <si>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</si>
  <si>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</si>
  <si>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</si>
  <si>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</si>
  <si>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</si>
  <si>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</si>
  <si>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</si>
  <si>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</si>
  <si>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</si>
  <si>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</si>
  <si>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</si>
  <si>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</si>
  <si>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</si>
  <si>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</si>
  <si>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</si>
  <si>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</si>
  <si>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</si>
  <si>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</si>
  <si>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</si>
  <si>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</si>
  <si>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</si>
  <si>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</si>
  <si>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</si>
  <si>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</si>
  <si>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</si>
  <si>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</si>
  <si>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</si>
  <si>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</si>
  <si>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</si>
  <si>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</si>
  <si>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</si>
  <si>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</si>
  <si>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</si>
  <si>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</si>
  <si>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</si>
  <si>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</si>
  <si>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</si>
  <si>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</si>
  <si>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</si>
  <si>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</si>
  <si>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</si>
  <si>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</si>
  <si>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</si>
  <si>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</si>
  <si>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</si>
  <si>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</si>
  <si>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</si>
  <si>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</si>
  <si>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</si>
  <si>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</si>
  <si>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</si>
  <si>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</si>
  <si>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</si>
  <si>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</si>
  <si>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</si>
  <si>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</si>
  <si>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</si>
  <si>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</si>
  <si>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</si>
  <si>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</si>
  <si>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</si>
  <si>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</si>
  <si>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</si>
  <si>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</si>
  <si>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</si>
  <si>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</si>
  <si>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</si>
  <si>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</si>
  <si>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</si>
  <si>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</si>
  <si>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</si>
  <si>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</si>
  <si>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</si>
  <si>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</si>
  <si>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</si>
  <si>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</si>
  <si>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</si>
  <si>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</si>
  <si>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</si>
  <si>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</si>
  <si>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</si>
  <si>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</si>
  <si>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</si>
  <si>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</si>
  <si>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</si>
  <si>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</si>
  <si>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</si>
  <si>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</si>
  <si>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</si>
  <si>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</si>
  <si>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</si>
  <si>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</si>
  <si>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</si>
  <si>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</si>
  <si>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</si>
  <si>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</si>
  <si>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</si>
  <si>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</si>
  <si>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</si>
  <si>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</si>
  <si>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</si>
  <si>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</si>
  <si>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</si>
  <si>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</si>
  <si>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</si>
  <si>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</si>
  <si>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</si>
  <si>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</si>
  <si>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</si>
  <si>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</si>
  <si>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</si>
  <si>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</si>
  <si>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</si>
  <si>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</si>
  <si>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</si>
  <si>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</si>
  <si>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</si>
  <si>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</si>
  <si>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</si>
  <si>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</si>
  <si>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</si>
  <si>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</si>
  <si>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</si>
  <si>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</si>
  <si>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</si>
  <si>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</si>
  <si>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</si>
  <si>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</si>
  <si>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</si>
  <si>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</si>
  <si>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</si>
  <si>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</si>
  <si>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</si>
  <si>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</si>
  <si>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</si>
  <si>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</si>
  <si>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</si>
  <si>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</si>
  <si>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</si>
  <si>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</si>
  <si>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</si>
  <si>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</si>
  <si>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</si>
  <si>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</si>
  <si>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</si>
  <si>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</si>
  <si>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</si>
  <si>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</si>
  <si>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</si>
  <si>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</si>
  <si>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</si>
  <si>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</si>
  <si>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</si>
  <si>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</si>
  <si>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</si>
  <si>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</si>
  <si>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</si>
  <si>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</si>
  <si>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</si>
  <si>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</si>
  <si>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</si>
  <si>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</si>
  <si>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</si>
  <si>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</si>
  <si>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</si>
  <si>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</si>
  <si>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</si>
  <si>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</si>
  <si>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</si>
  <si>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</si>
  <si>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</si>
  <si>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</si>
  <si>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</si>
  <si>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</si>
  <si>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</si>
  <si>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</si>
  <si>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</si>
  <si>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</si>
  <si>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</si>
  <si>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</si>
  <si>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</si>
  <si>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</si>
  <si>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</si>
  <si>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</si>
  <si>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</si>
  <si>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</si>
  <si>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</si>
  <si>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</si>
  <si>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</si>
  <si>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</si>
  <si>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</si>
  <si>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</si>
  <si>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</si>
  <si>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</si>
  <si>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</si>
  <si>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</si>
  <si>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</si>
  <si>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</si>
  <si>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</si>
  <si>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</si>
  <si>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</si>
  <si>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</si>
  <si>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</si>
  <si>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</si>
  <si>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</si>
  <si>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</si>
  <si>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</si>
  <si>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</si>
  <si>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</si>
  <si>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</si>
  <si>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</si>
  <si>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</si>
  <si>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</si>
  <si>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</si>
  <si>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</si>
  <si>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</si>
  <si>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</si>
  <si>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</si>
  <si>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</si>
  <si>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</si>
  <si>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</si>
  <si>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</si>
  <si>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</si>
  <si>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</si>
  <si>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</si>
  <si>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</si>
  <si>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</si>
  <si>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</si>
  <si>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</si>
  <si>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</si>
  <si>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</si>
  <si>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</si>
  <si>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</si>
  <si>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</si>
  <si>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</si>
  <si>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</si>
  <si>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</si>
  <si>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</si>
  <si>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</si>
  <si>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</si>
  <si>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</si>
  <si>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</si>
  <si>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</si>
  <si>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</si>
  <si>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</si>
  <si>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</si>
  <si>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</si>
  <si>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</si>
  <si>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</si>
  <si>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</si>
  <si>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</si>
  <si>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</si>
  <si>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</si>
  <si>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</si>
  <si>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</si>
  <si>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</si>
  <si>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</si>
  <si>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</si>
  <si>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</si>
  <si>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</si>
  <si>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</si>
  <si>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</si>
  <si>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</si>
  <si>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</si>
  <si>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</si>
  <si>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</si>
  <si>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</si>
  <si>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</si>
  <si>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</si>
  <si>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</si>
  <si>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</si>
  <si>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</si>
  <si>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</si>
  <si>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</si>
  <si>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</si>
  <si>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</si>
  <si>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</si>
  <si>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</si>
  <si>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</si>
  <si>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</si>
  <si>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</si>
  <si>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</si>
  <si>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</si>
  <si>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</si>
  <si>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</si>
  <si>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</si>
  <si>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</si>
  <si>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</si>
  <si>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</si>
  <si>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</si>
  <si>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</si>
  <si>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</si>
  <si>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</si>
  <si>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</si>
  <si>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</si>
  <si>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</si>
  <si>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</si>
  <si>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</si>
  <si>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</si>
  <si>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</si>
  <si>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</si>
  <si>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</si>
  <si>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</si>
  <si>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</si>
  <si>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</si>
  <si>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</si>
  <si>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</si>
  <si>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</si>
  <si>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</si>
  <si>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</si>
  <si>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</si>
  <si>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</si>
  <si>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</si>
  <si>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</si>
  <si>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</si>
  <si>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</si>
  <si>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</si>
  <si>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</si>
  <si>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</si>
  <si>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</si>
  <si>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</si>
  <si>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</si>
  <si>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</si>
  <si>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</si>
  <si>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</si>
  <si>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</si>
  <si>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</si>
  <si>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</si>
  <si>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</si>
  <si>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</si>
  <si>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</si>
  <si>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</si>
  <si>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</si>
  <si>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</si>
  <si>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</si>
  <si>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</si>
  <si>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</si>
  <si>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</si>
  <si>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</si>
  <si>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</si>
  <si>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</si>
  <si>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</si>
  <si>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</si>
  <si>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</si>
  <si>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</si>
  <si>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</si>
  <si>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</si>
  <si>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</si>
  <si>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</si>
  <si>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</si>
  <si>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</si>
  <si>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</si>
  <si>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</si>
  <si>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</si>
  <si>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</si>
  <si>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</si>
  <si>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</si>
  <si>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</si>
  <si>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</si>
  <si>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</si>
  <si>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</si>
  <si>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</si>
  <si>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</si>
  <si>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</si>
  <si>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</si>
  <si>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</si>
  <si>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</si>
  <si>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</si>
  <si>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</si>
  <si>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</si>
  <si>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</si>
  <si>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</si>
  <si>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</si>
  <si>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</si>
  <si>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</si>
  <si>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</si>
  <si>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</si>
  <si>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</si>
  <si>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</si>
  <si>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</si>
  <si>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</si>
  <si>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</si>
  <si>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</si>
  <si>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</si>
  <si>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</si>
  <si>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</si>
  <si>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</si>
  <si>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</si>
  <si>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</si>
  <si>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</si>
  <si>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</si>
  <si>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</si>
  <si>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</si>
  <si>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</si>
  <si>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</si>
  <si>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</si>
  <si>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</si>
  <si>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</si>
  <si>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</si>
  <si>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</si>
  <si>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</si>
  <si>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</si>
  <si>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</si>
  <si>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</si>
  <si>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</si>
  <si>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</si>
  <si>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</si>
  <si>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</si>
  <si>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</si>
  <si>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</si>
  <si>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</si>
  <si>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</si>
  <si>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</si>
  <si>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</si>
  <si>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</si>
  <si>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</si>
  <si>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</si>
  <si>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</si>
  <si>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</si>
  <si>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</si>
  <si>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</si>
  <si>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</si>
  <si>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</si>
  <si>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</si>
  <si>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</si>
  <si>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</si>
  <si>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</si>
  <si>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</si>
  <si>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</si>
  <si>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</si>
  <si>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</si>
  <si>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</si>
  <si>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</si>
  <si>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</si>
  <si>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</si>
  <si>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</si>
  <si>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</si>
  <si>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</si>
  <si>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</si>
  <si>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</si>
  <si>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</si>
  <si>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</si>
  <si>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</si>
  <si>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</si>
  <si>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</si>
  <si>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</si>
  <si>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</si>
  <si>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</si>
  <si>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</si>
  <si>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</si>
  <si>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</si>
  <si>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</si>
  <si>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</si>
  <si>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</si>
  <si>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</si>
  <si>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</si>
  <si>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</si>
  <si>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</si>
  <si>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</si>
  <si>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</si>
  <si>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</si>
  <si>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</si>
  <si>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</si>
  <si>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</si>
  <si>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</si>
  <si>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</si>
  <si>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</si>
  <si>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</si>
  <si>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</si>
  <si>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</si>
  <si>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</si>
  <si>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</si>
  <si>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</si>
  <si>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</si>
  <si>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</si>
  <si>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</si>
  <si>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</si>
  <si>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</si>
  <si>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</si>
  <si>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</si>
  <si>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</si>
  <si>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</si>
  <si>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</si>
  <si>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</si>
  <si>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</si>
  <si>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</si>
  <si>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</si>
  <si>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</si>
  <si>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</si>
  <si>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</si>
  <si>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</si>
  <si>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</si>
  <si>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</si>
  <si>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</si>
  <si>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</si>
  <si>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</si>
  <si>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</si>
  <si>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</si>
  <si>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</si>
  <si>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</si>
  <si>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</si>
  <si>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</si>
  <si>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</si>
  <si>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</si>
  <si>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</si>
  <si>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</si>
  <si>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</si>
  <si>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</si>
  <si>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</si>
  <si>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</si>
  <si>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</si>
  <si>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</si>
  <si>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</si>
  <si>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</si>
  <si>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</si>
  <si>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</si>
  <si>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</si>
  <si>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</si>
  <si>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</si>
  <si>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</si>
  <si>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</si>
  <si>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</si>
  <si>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</si>
  <si>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</si>
  <si>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</si>
  <si>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</si>
  <si>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</si>
  <si>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</si>
  <si>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</si>
  <si>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</si>
  <si>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</si>
  <si>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</si>
  <si>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</si>
  <si>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</si>
  <si>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</si>
  <si>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</si>
  <si>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</si>
  <si>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</si>
  <si>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</si>
  <si>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</si>
  <si>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</si>
  <si>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</si>
  <si>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</si>
  <si>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</si>
  <si>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</si>
  <si>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</si>
  <si>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</si>
  <si>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</si>
  <si>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</si>
  <si>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</si>
  <si>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</si>
  <si>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</si>
  <si>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</si>
  <si>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</si>
  <si>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</si>
  <si>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</si>
  <si>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</si>
  <si>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</si>
  <si>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</si>
  <si>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</si>
  <si>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</si>
  <si>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</si>
  <si>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</si>
  <si>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</si>
  <si>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</si>
  <si>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</si>
  <si>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</si>
  <si>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</si>
  <si>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</si>
  <si>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</si>
  <si>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</si>
  <si>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</si>
  <si>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</si>
  <si>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</si>
  <si>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</si>
  <si>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</si>
  <si>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</si>
  <si>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</si>
  <si>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</si>
  <si>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</si>
  <si>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</si>
  <si>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</si>
  <si>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</si>
  <si>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</si>
  <si>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</si>
  <si>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</si>
  <si>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</si>
  <si>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</si>
  <si>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</si>
  <si>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</si>
  <si>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</si>
  <si>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</si>
  <si>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</si>
  <si>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</si>
  <si>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</si>
  <si>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</si>
  <si>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</si>
  <si>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</si>
  <si>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</si>
  <si>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</si>
  <si>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</si>
  <si>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</si>
  <si>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</si>
  <si>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</si>
  <si>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</si>
  <si>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</si>
  <si>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</si>
  <si>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</si>
  <si>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</si>
  <si>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</si>
  <si>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</si>
  <si>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</si>
  <si>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</si>
  <si>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</si>
  <si>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</si>
  <si>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</si>
  <si>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</si>
  <si>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</si>
  <si>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</si>
  <si>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</si>
  <si>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</si>
  <si>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</si>
  <si>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</si>
  <si>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</si>
  <si>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</si>
  <si>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</si>
  <si>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</si>
  <si>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</si>
  <si>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</si>
  <si>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</si>
  <si>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</si>
  <si>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</si>
  <si>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</si>
  <si>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</si>
  <si>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</si>
  <si>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</si>
  <si>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</si>
  <si>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</si>
  <si>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</si>
  <si>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</si>
  <si>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</si>
  <si>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</si>
  <si>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</si>
  <si>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</si>
  <si>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</si>
  <si>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</si>
  <si>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</si>
  <si>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</si>
  <si>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</si>
  <si>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</si>
  <si>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</si>
  <si>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</si>
  <si>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</si>
  <si>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</si>
  <si>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</si>
  <si>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</si>
  <si>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</si>
  <si>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</si>
  <si>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</si>
  <si>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</si>
  <si>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</si>
  <si>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</si>
  <si>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</si>
  <si>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</si>
  <si>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</si>
  <si>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</si>
  <si>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</si>
  <si>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</si>
  <si>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</si>
  <si>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</si>
  <si>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</si>
  <si>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</si>
  <si>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</si>
  <si>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</si>
  <si>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</si>
  <si>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</si>
  <si>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</si>
  <si>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</si>
  <si>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</si>
  <si>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</si>
  <si>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</si>
  <si>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</si>
  <si>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</si>
  <si>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</si>
  <si>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</si>
  <si>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</si>
  <si>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</si>
  <si>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</si>
  <si>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</si>
  <si>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</si>
  <si>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</si>
  <si>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</si>
  <si>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</si>
  <si>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</si>
  <si>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</si>
  <si>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</si>
  <si>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</si>
  <si>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</si>
  <si>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</si>
  <si>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</si>
  <si>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</si>
  <si>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</si>
  <si>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</si>
  <si>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</si>
  <si>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</si>
  <si>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</si>
  <si>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</si>
  <si>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</si>
  <si>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</si>
  <si>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</si>
  <si>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</si>
  <si>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</si>
  <si>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</si>
  <si>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</si>
  <si>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</si>
  <si>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</si>
  <si>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</si>
  <si>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</si>
  <si>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</si>
  <si>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</si>
  <si>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</si>
  <si>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</si>
  <si>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</si>
  <si>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</si>
  <si>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</si>
  <si>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</si>
  <si>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</si>
  <si>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</si>
  <si>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</si>
  <si>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</si>
  <si>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</si>
  <si>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</si>
  <si>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</si>
  <si>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</si>
  <si>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</si>
  <si>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</si>
  <si>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</si>
  <si>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</si>
  <si>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</si>
  <si>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</si>
  <si>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</si>
  <si>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</si>
  <si>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</si>
  <si>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</si>
  <si>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</si>
  <si>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</si>
  <si>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</si>
  <si>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</si>
  <si>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</si>
  <si>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</si>
  <si>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</si>
  <si>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</si>
  <si>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</si>
  <si>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</si>
  <si>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</si>
  <si>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</si>
  <si>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</si>
  <si>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</si>
  <si>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</si>
  <si>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</si>
  <si>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</si>
  <si>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</si>
  <si>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</si>
  <si>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</si>
  <si>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</si>
  <si>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</si>
  <si>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</si>
  <si>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</si>
  <si>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</si>
  <si>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</si>
  <si>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</si>
  <si>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</si>
  <si>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</si>
  <si>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</si>
  <si>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</si>
  <si>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</si>
  <si>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</si>
  <si>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</si>
  <si>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</si>
  <si>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</si>
  <si>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</si>
  <si>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</si>
  <si>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</si>
  <si>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</si>
  <si>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</si>
  <si>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</si>
  <si>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</si>
  <si>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</si>
  <si>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</si>
  <si>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</si>
  <si>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</si>
  <si>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</si>
  <si>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</si>
  <si>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</si>
  <si>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</si>
  <si>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</si>
  <si>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</si>
  <si>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</si>
  <si>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</si>
  <si>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</si>
  <si>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</si>
  <si>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</si>
  <si>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</si>
  <si>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</si>
  <si>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</si>
  <si>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</si>
  <si>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</si>
  <si>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</si>
  <si>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</si>
  <si>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</si>
  <si>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</si>
  <si>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</si>
  <si>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</si>
  <si>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</si>
  <si>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</si>
  <si>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</si>
  <si>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</si>
  <si>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</si>
  <si>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</si>
  <si>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</si>
  <si>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</si>
  <si>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</si>
  <si>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</si>
  <si>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</si>
  <si>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</si>
  <si>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</si>
  <si>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</si>
  <si>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</si>
  <si>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</si>
  <si>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</si>
  <si>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</si>
  <si>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</si>
  <si>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</si>
  <si>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</si>
  <si>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</si>
  <si>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</si>
  <si>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</si>
  <si>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</si>
  <si>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</si>
  <si>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</si>
  <si>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</si>
  <si>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</si>
  <si>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</si>
  <si>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</si>
  <si>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</si>
  <si>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</si>
  <si>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</si>
  <si>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</si>
  <si>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</si>
  <si>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</si>
  <si>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</si>
  <si>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</si>
  <si>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</si>
  <si>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</si>
  <si>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</si>
  <si>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</si>
  <si>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</si>
  <si>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</si>
  <si>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</si>
  <si>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</si>
  <si>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</si>
  <si>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</si>
  <si>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</si>
  <si>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</si>
  <si>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</si>
  <si>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</si>
  <si>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</si>
  <si>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</si>
  <si>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</si>
  <si>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</si>
  <si>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</si>
  <si>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</si>
  <si>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</si>
  <si>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</si>
  <si>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</si>
  <si>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</si>
  <si>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</si>
  <si>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</si>
  <si>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</si>
  <si>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</si>
  <si>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</si>
  <si>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</si>
  <si>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</si>
  <si>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</si>
  <si>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</si>
  <si>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</si>
  <si>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</si>
  <si>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</si>
  <si>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</si>
  <si>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</si>
  <si>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</si>
  <si>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</si>
  <si>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</si>
  <si>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</si>
  <si>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</si>
  <si>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</si>
  <si>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</si>
  <si>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</si>
  <si>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</si>
  <si>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</si>
  <si>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</si>
  <si>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</si>
  <si>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</si>
  <si>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</si>
  <si>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</si>
  <si>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</si>
  <si>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</si>
  <si>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</si>
  <si>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</si>
  <si>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</si>
  <si>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</si>
  <si>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</si>
  <si>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</si>
  <si>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</si>
  <si>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</si>
  <si>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</si>
  <si>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</si>
  <si>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</si>
  <si>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</si>
  <si>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</si>
  <si>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</si>
  <si>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</si>
  <si>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</si>
  <si>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</si>
  <si>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</si>
  <si>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</si>
  <si>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</si>
  <si>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</si>
  <si>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</si>
  <si>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</si>
  <si>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</si>
  <si>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</si>
  <si>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</si>
  <si>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</si>
  <si>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</si>
  <si>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</si>
  <si>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</si>
  <si>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</si>
  <si>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</si>
  <si>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</si>
  <si>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</si>
  <si>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</si>
  <si>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</si>
  <si>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</si>
  <si>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</si>
  <si>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</si>
  <si>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</si>
  <si>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</si>
  <si>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</si>
  <si>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</si>
  <si>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</si>
  <si>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</si>
  <si>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</si>
  <si>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</si>
  <si>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</si>
  <si>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</si>
  <si>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</si>
  <si>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</si>
  <si>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</si>
  <si>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</si>
  <si>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</si>
  <si>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</si>
  <si>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</si>
  <si>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</si>
  <si>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</si>
  <si>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</si>
  <si>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</si>
  <si>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</si>
  <si>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</si>
  <si>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</si>
  <si>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</si>
  <si>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</si>
  <si>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</si>
  <si>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</si>
  <si>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</si>
  <si>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</si>
  <si>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</si>
  <si>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</si>
  <si>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</si>
  <si>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</si>
  <si>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</si>
  <si>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</si>
  <si>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</si>
  <si>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</si>
  <si>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</si>
  <si>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</si>
  <si>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</si>
  <si>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</si>
  <si>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</si>
  <si>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</si>
  <si>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</si>
  <si>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</si>
  <si>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</si>
  <si>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</si>
  <si>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</si>
  <si>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Measure</t>
  </si>
  <si>
    <t>Statewide Totals</t>
  </si>
  <si>
    <t>BTC</t>
  </si>
  <si>
    <t>JCU</t>
  </si>
  <si>
    <t>SBW</t>
  </si>
  <si>
    <t>STARKE</t>
  </si>
  <si>
    <t>Total number of referrals completed</t>
  </si>
  <si>
    <t>HCV</t>
  </si>
  <si>
    <t>Intox</t>
  </si>
  <si>
    <t>MAT</t>
  </si>
  <si>
    <t>RWI</t>
  </si>
  <si>
    <t>Assessments needing OP</t>
  </si>
  <si>
    <t>Assessments needing IOP</t>
  </si>
  <si>
    <t>Assessments needing RES</t>
  </si>
  <si>
    <t>Assessments needing AC</t>
  </si>
  <si>
    <t>Assessments resulting clinically ineligible</t>
  </si>
  <si>
    <t>MAT Referrals submitted to provider</t>
  </si>
  <si>
    <t>Total number of backlogged referrals</t>
  </si>
  <si>
    <t>RWI Backlog</t>
  </si>
  <si>
    <t>MAT Backlog</t>
  </si>
  <si>
    <t>Total number of patients admitted to treatment</t>
  </si>
  <si>
    <t>OP</t>
  </si>
  <si>
    <t>IOP</t>
  </si>
  <si>
    <t>RES</t>
  </si>
  <si>
    <t>AC</t>
  </si>
  <si>
    <t>Total number of patients discharged from ARS</t>
  </si>
  <si>
    <t>Completions</t>
  </si>
  <si>
    <t>Completions continued in AC</t>
  </si>
  <si>
    <t>Terminated</t>
  </si>
  <si>
    <t>Transferred</t>
  </si>
  <si>
    <t>Number of PI patients who completed</t>
  </si>
  <si>
    <t>Number of patients who completed IOP</t>
  </si>
  <si>
    <t>Number of patients who completed RES</t>
  </si>
  <si>
    <t>Total number of patients waiting for treatment</t>
  </si>
  <si>
    <t>Longest treatment wait time (in months)</t>
  </si>
  <si>
    <t>Total number of patients in Foundations</t>
  </si>
  <si>
    <t>Total number of UDS administered</t>
  </si>
  <si>
    <t>Positive UDS</t>
  </si>
  <si>
    <t>Overdose Mortalities</t>
  </si>
  <si>
    <t>Overdose resulting in ER send out</t>
  </si>
  <si>
    <t>LaPorte</t>
  </si>
  <si>
    <t>Logansport</t>
  </si>
  <si>
    <t>Pendleton</t>
  </si>
  <si>
    <t xml:space="preserve">Number of intakes completed </t>
  </si>
  <si>
    <t>Assessments resulting in active treatment</t>
  </si>
  <si>
    <t>Assessments resulting in after care</t>
  </si>
  <si>
    <t>Assessments resulting in foundations</t>
  </si>
  <si>
    <t>Number of youths admitted to ARS</t>
  </si>
  <si>
    <t>Number of admissions into active treatment</t>
  </si>
  <si>
    <t>Number of admissions into after care</t>
  </si>
  <si>
    <t>Number of admissions into Foundations</t>
  </si>
  <si>
    <t>Number of youths discharged from ARS</t>
  </si>
  <si>
    <t>Number of treatment completions</t>
  </si>
  <si>
    <t>Number of involuntary terminations</t>
  </si>
  <si>
    <t>Number of transfers</t>
  </si>
  <si>
    <t xml:space="preserve">Number of patients released from IDOC </t>
  </si>
  <si>
    <t>Total number of patients receiving ARS</t>
  </si>
  <si>
    <t>Total number of patients in active treatment</t>
  </si>
  <si>
    <t>Total number of patients in after care</t>
  </si>
  <si>
    <t>Total number of patients in foundations</t>
  </si>
  <si>
    <t>Total number of patients on the waitlist</t>
  </si>
  <si>
    <t>Number of suspected overdose mortalities</t>
  </si>
  <si>
    <t>Number of overdose EMS</t>
  </si>
  <si>
    <t xml:space="preserve">ARS MONTHLY REPORT </t>
  </si>
  <si>
    <t>Jan-24</t>
  </si>
  <si>
    <t>Feb-24</t>
  </si>
  <si>
    <t>Mar-24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</si>
</sst>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22"/>
      <color theme="1"/>
      <name val="Calibri"/>
      <family val="2"/>
      <scheme val="minor"/>
    </font>
    <font>
      <b/>
      <sz val="22"/>
      <color rgb="FF000000"/>
      <name val="Calibri"/>
      <family val="2"/>
      <scheme val="minor"/>
    </font>
    <font>
      <sz val="2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4"/>
      <color rgb="FF000000"/>
      <name val="Calibri"/>
      <family val="2"/>
    </font>
  </fonts>
  <fills count="7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D9E1F2"/>
      </patternFill>
    </fill>
    <fill>
      <patternFill patternType="solid">
        <fgColor theme="0"/>
        <bgColor rgb="FFD9E1F2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7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34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1" fontId="44" fillId="0" borderId="65" xfId="372" applyNumberFormat="1" applyFont="1" applyBorder="1" applyAlignment="1">
      <alignment horizontal="left" vertical="top"/>
    </xf>
    <xf numFmtId="0" fontId="60" fillId="0" borderId="0" xfId="0" applyFont="1" applyAlignment="1">
      <alignment horizontal="left"/>
    </xf>
    <xf numFmtId="0" fontId="60" fillId="0" borderId="0" xfId="0" applyFont="1"/>
    <xf numFmtId="0" fontId="61" fillId="69" borderId="14" xfId="0" applyFont="1" applyFill="1" applyBorder="1" applyAlignment="1">
      <alignment horizontal="left" vertical="center"/>
    </xf>
    <xf numFmtId="0" fontId="61" fillId="70" borderId="18" xfId="0" applyFont="1" applyFill="1" applyBorder="1" applyAlignment="1">
      <alignment horizontal="center" vertical="center"/>
    </xf>
    <xf numFmtId="0" fontId="61" fillId="0" borderId="18" xfId="0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2" fillId="71" borderId="55" xfId="0" applyFont="1" applyFill="1" applyBorder="1" applyAlignment="1">
      <alignment horizontal="left"/>
    </xf>
    <xf numFmtId="0" fontId="62" fillId="70" borderId="51" xfId="0" applyFont="1" applyFill="1" applyBorder="1" applyAlignment="1">
      <alignment horizontal="right"/>
    </xf>
    <xf numFmtId="0" fontId="62" fillId="0" borderId="55" xfId="0" applyFont="1" applyBorder="1" applyAlignment="1">
      <alignment horizontal="left"/>
    </xf>
    <xf numFmtId="0" fontId="62" fillId="0" borderId="51" xfId="0" applyFont="1" applyBorder="1" applyAlignment="1">
      <alignment horizontal="right"/>
    </xf>
    <xf numFmtId="0" fontId="62" fillId="72" borderId="55" xfId="0" applyFont="1" applyFill="1" applyBorder="1" applyAlignment="1">
      <alignment horizontal="left"/>
    </xf>
    <xf numFmtId="0" fontId="62" fillId="73" borderId="55" xfId="0" applyFont="1" applyFill="1" applyBorder="1" applyAlignment="1">
      <alignment horizontal="left"/>
    </xf>
    <xf numFmtId="0" fontId="62" fillId="70" borderId="55" xfId="0" applyFont="1" applyFill="1" applyBorder="1" applyAlignment="1">
      <alignment horizontal="left"/>
    </xf>
    <xf numFmtId="0" fontId="64" fillId="74" borderId="75" xfId="0" applyFont="1" applyFill="1" applyBorder="1" applyAlignment="1">
      <alignment horizontal="center" wrapText="1"/>
    </xf>
    <xf numFmtId="17" fontId="64" fillId="0" borderId="76" xfId="0" applyNumberFormat="1" applyFont="1" applyBorder="1"/>
    <xf numFmtId="17" fontId="64" fillId="73" borderId="76" xfId="0" applyNumberFormat="1" applyFont="1" applyFill="1" applyBorder="1" applyAlignment="1">
      <alignment horizontal="center" vertical="center"/>
    </xf>
    <xf numFmtId="0" fontId="65" fillId="70" borderId="77" xfId="0" applyFont="1" applyFill="1" applyBorder="1" applyAlignment="1">
      <alignment wrapText="1"/>
    </xf>
    <xf numFmtId="0" fontId="66" fillId="0" borderId="78" xfId="0" applyFont="1" applyBorder="1"/>
    <xf numFmtId="0" fontId="65" fillId="0" borderId="78" xfId="0" applyFont="1" applyBorder="1"/>
    <xf numFmtId="0" fontId="65" fillId="70" borderId="78" xfId="0" applyFont="1" applyFill="1" applyBorder="1"/>
    <xf numFmtId="0" fontId="65" fillId="0" borderId="77" xfId="0" applyFont="1" applyBorder="1" applyAlignment="1">
      <alignment wrapText="1"/>
    </xf>
    <xf numFmtId="0" fontId="66" fillId="70" borderId="78" xfId="0" applyFont="1" applyFill="1" applyBorder="1"/>
    <xf numFmtId="0" fontId="61" fillId="0" borderId="51" xfId="0" applyFont="1" applyBorder="1" applyAlignment="1">
      <alignment horizontal="center" vertical="center"/>
    </xf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4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9" fillId="25" borderId="17" xfId="0" applyFont="1" applyFill="1" applyBorder="1" applyAlignment="1">
      <alignment horizontal="center" vertical="center" textRotation="90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63" fillId="0" borderId="0" xfId="0" applyFont="1" applyAlignment="1">
      <alignment horizontal="left" vertical="center"/>
    </xf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  <xf numFmtId="0" fontId="62" fillId="0" borderId="52" xfId="0" applyFont="1" applyBorder="1" applyAlignment="1">
      <alignment horizontal="right"/>
    </xf>
    <xf numFmtId="0" fontId="62" fillId="75" borderId="51" xfId="0" applyFont="1" applyFill="1" applyBorder="1" applyAlignment="1">
      <alignment horizontal="right"/>
    </xf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6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solid">
          <fgColor indexed="64"/>
          <bgColor rgb="FFFFFF00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solid">
          <fgColor rgb="FFD9E1F2"/>
          <bgColor rgb="FFD9E1F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 style="thin">
          <color auto="1"/>
        </right>
        <top style="thin">
          <color indexed="64"/>
        </top>
        <bottom style="thin">
          <color indexed="64"/>
        </bottom>
      </border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22" formatCode="mmm\-yy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externalLink" Target="externalLinks/externalLink15.xml"/><Relationship Id="rId47" Type="http://schemas.openxmlformats.org/officeDocument/2006/relationships/externalLink" Target="externalLinks/externalLink20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1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4" Type="http://schemas.openxmlformats.org/officeDocument/2006/relationships/externalLink" Target="externalLinks/externalLink17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46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n%202025%20HSR%20-%20BCF.xlsx" TargetMode="External"/><Relationship Id="rId1" Type="http://schemas.openxmlformats.org/officeDocument/2006/relationships/externalLinkPath" Target="file:///C:\Users\ecorwin\AppData\Local\Microsoft\Windows\INetCache\Content.Outlook\KSL38988\Jun%202025%20HSR%20-%20BCF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COL_202506.xlsx" TargetMode="External"/><Relationship Id="rId1" Type="http://schemas.openxmlformats.org/officeDocument/2006/relationships/externalLinkPath" Target="file:///C:\Users\ecorwin\AppData\Local\Microsoft\Windows\INetCache\Content.Outlook\KSL38988\06012025_COL_202506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CIF_202506.xlsx" TargetMode="External"/><Relationship Id="rId1" Type="http://schemas.openxmlformats.org/officeDocument/2006/relationships/externalLinkPath" Target="file:///C:\Users\ecorwin\AppData\Local\Microsoft\Windows\INetCache\Content.Outlook\KSL38988\06012025_CIF_202506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JCU-HSR-June_202506.xlsx" TargetMode="External"/><Relationship Id="rId1" Type="http://schemas.openxmlformats.org/officeDocument/2006/relationships/externalLinkPath" Target="file:///C:\Users\ecorwin\AppData\Local\Microsoft\Windows\INetCache\Content.Outlook\KSL38988\06012025_JCU-HSR-June_202506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HTCFHSR06012025_FACILITY_202506%20(3).xlsx" TargetMode="External"/><Relationship Id="rId1" Type="http://schemas.openxmlformats.org/officeDocument/2006/relationships/externalLinkPath" Target="file:///C:\Users\ecorwin\AppData\Local\Microsoft\Windows\INetCache\Content.Outlook\KSL38988\HTCFHSR06012025_FACILITY_202506%20(3)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Copy%20of%2006012025_ISP_202506.xlsx" TargetMode="External"/><Relationship Id="rId1" Type="http://schemas.openxmlformats.org/officeDocument/2006/relationships/externalLinkPath" Target="file:///C:\Users\ecorwin\AppData\Local\Microsoft\Windows\INetCache\Content.Outlook\KSL38988\Copy%20of%2006012025_ISP_202506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IWP_202506.xlsx" TargetMode="External"/><Relationship Id="rId1" Type="http://schemas.openxmlformats.org/officeDocument/2006/relationships/externalLinkPath" Target="file:///C:\Users\ecorwin\AppData\Local\Microsoft\Windows\INetCache\Content.Outlook\KSL38988\06012025_IWP_202506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LPJCF%20June%20HSR%202025%20(1).xlsx" TargetMode="External"/><Relationship Id="rId1" Type="http://schemas.openxmlformats.org/officeDocument/2006/relationships/externalLinkPath" Target="file:///C:\Users\ecorwin\AppData\Local\Microsoft\Windows\INetCache\Content.Outlook\KSL38988\LPJCF%20June%20HSR%202025%20(1)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LJCF_202506f.xlsx" TargetMode="External"/><Relationship Id="rId1" Type="http://schemas.openxmlformats.org/officeDocument/2006/relationships/externalLinkPath" Target="file:///C:\Users\ecorwin\AppData\Local\Microsoft\Windows\INetCache\Content.Outlook\KSL38988\06012025_LJCF_202506f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FACILITY_202506%20JUNE.xlsx" TargetMode="External"/><Relationship Id="rId1" Type="http://schemas.openxmlformats.org/officeDocument/2006/relationships/externalLinkPath" Target="file:///C:\Users\ecorwin\AppData\Local\Microsoft\Windows\INetCache\Content.Outlook\KSL38988\06012025_FACILITY_202506%20JUNE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MCF_202506.xlsx" TargetMode="External"/><Relationship Id="rId1" Type="http://schemas.openxmlformats.org/officeDocument/2006/relationships/externalLinkPath" Target="file:///C:\Users\ecorwin\AppData\Local\Microsoft\Windows\INetCache\Content.Outlook\KSL38988\06012025_MCF_202506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ly%20HSR.xlsx" TargetMode="External"/><Relationship Id="rId1" Type="http://schemas.openxmlformats.org/officeDocument/2006/relationships/externalLinkPath" Target="file:///C:\Users\ecorwin\AppData\Local\Microsoft\Windows\INetCache\Content.Outlook\KSL38988\July%20HSR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ISR_202506.xlsx" TargetMode="External"/><Relationship Id="rId1" Type="http://schemas.openxmlformats.org/officeDocument/2006/relationships/externalLinkPath" Target="file:///C:\Users\ecorwin\AppData\Local\Microsoft\Windows\INetCache\Content.Outlook\KSL38988\06012025_ISR_202506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PJCF_202506.xlsx" TargetMode="External"/><Relationship Id="rId1" Type="http://schemas.openxmlformats.org/officeDocument/2006/relationships/externalLinkPath" Target="file:///C:\Users\ecorwin\AppData\Local\Microsoft\Windows\INetCache\Content.Outlook\KSL38988\06012025_PJCF_202506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IYC_202506.xlsx" TargetMode="External"/><Relationship Id="rId1" Type="http://schemas.openxmlformats.org/officeDocument/2006/relationships/externalLinkPath" Target="file:///C:\Users\ecorwin\AppData\Local\Microsoft\Windows\INetCache\Content.Outlook\KSL38988\06012025_IYC_202506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ISF_202506.xlsx" TargetMode="External"/><Relationship Id="rId1" Type="http://schemas.openxmlformats.org/officeDocument/2006/relationships/externalLinkPath" Target="file:///C:\Users\ecorwin\AppData\Local\Microsoft\Windows\INetCache\Content.Outlook\KSL38988\06012025_ISF_202506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NE%20HSR%202025%2006012025_RDC_202506-%20July%202025.xlsx" TargetMode="External"/><Relationship Id="rId1" Type="http://schemas.openxmlformats.org/officeDocument/2006/relationships/externalLinkPath" Target="file:///C:\Users\ecorwin\AppData\Local\Microsoft\Windows\INetCache\Content.Outlook\KSL38988\JUNE%20HSR%202025%2006012025_RDC_202506-%20July%202025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RCF_JUNE.xlsx" TargetMode="External"/><Relationship Id="rId1" Type="http://schemas.openxmlformats.org/officeDocument/2006/relationships/externalLinkPath" Target="file:///C:\Users\ecorwin\AppData\Local\Microsoft\Windows\INetCache\Content.Outlook\KSL38988\06012025_RCF_JUNE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SBWR_202506F.xlsx" TargetMode="External"/><Relationship Id="rId1" Type="http://schemas.openxmlformats.org/officeDocument/2006/relationships/externalLinkPath" Target="file:///C:\Users\ecorwin\AppData\Local\Microsoft\Windows\INetCache\Content.Outlook\KSL38988\06012025_SBWR_202506F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NE%202025%20HSR%20-%20Copy.xlsx" TargetMode="External"/><Relationship Id="rId1" Type="http://schemas.openxmlformats.org/officeDocument/2006/relationships/externalLinkPath" Target="file:///C:\Users\ecorwin\AppData\Local\Microsoft\Windows\INetCache\Content.Outlook\KSL38988\JUNE%202025%20HSR%20-%20Copy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6012025_WVCF_202506.xlsx" TargetMode="External"/><Relationship Id="rId1" Type="http://schemas.openxmlformats.org/officeDocument/2006/relationships/externalLinkPath" Target="file:///C:\Users\ecorwin\AppData\Local\Microsoft\Windows\INetCache\Content.Outlook\KSL38988\06012025_WVCF_2025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3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4</v>
          </cell>
          <cell r="AI4">
            <v>0</v>
          </cell>
        </row>
        <row r="5">
          <cell r="C5">
            <v>1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13</v>
          </cell>
          <cell r="AI11">
            <v>0</v>
          </cell>
        </row>
        <row r="12">
          <cell r="C12">
            <v>14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1</v>
          </cell>
          <cell r="AI20">
            <v>0</v>
          </cell>
        </row>
        <row r="21">
          <cell r="C21">
            <v>1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76</v>
          </cell>
          <cell r="AI27">
            <v>0</v>
          </cell>
        </row>
        <row r="28">
          <cell r="C28">
            <v>32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32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9</v>
          </cell>
        </row>
        <row r="52">
          <cell r="C52">
            <v>0</v>
          </cell>
          <cell r="AI52">
            <v>4</v>
          </cell>
        </row>
        <row r="53">
          <cell r="C53">
            <v>0</v>
          </cell>
          <cell r="AI53">
            <v>14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26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30</v>
          </cell>
        </row>
        <row r="58">
          <cell r="C58">
            <v>0</v>
          </cell>
          <cell r="AI58">
            <v>27</v>
          </cell>
        </row>
        <row r="59">
          <cell r="C59">
            <v>0</v>
          </cell>
          <cell r="AI59">
            <v>18</v>
          </cell>
        </row>
        <row r="60">
          <cell r="C60">
            <v>0</v>
          </cell>
          <cell r="AI60">
            <v>7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189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376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559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17</v>
          </cell>
        </row>
        <row r="97">
          <cell r="C97">
            <v>0</v>
          </cell>
          <cell r="AI97">
            <v>916</v>
          </cell>
        </row>
        <row r="98">
          <cell r="C98">
            <v>0</v>
          </cell>
          <cell r="AI98">
            <v>109</v>
          </cell>
        </row>
        <row r="99">
          <cell r="C99">
            <v>0</v>
          </cell>
          <cell r="AI99">
            <v>3</v>
          </cell>
        </row>
        <row r="100">
          <cell r="C100">
            <v>0</v>
          </cell>
          <cell r="AI100">
            <v>119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174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600</v>
          </cell>
          <cell r="W105">
            <v>2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24</v>
          </cell>
          <cell r="W107">
            <v>0</v>
          </cell>
        </row>
        <row r="108">
          <cell r="C108">
            <v>0</v>
          </cell>
          <cell r="M108">
            <v>35</v>
          </cell>
          <cell r="W108">
            <v>1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163</v>
          </cell>
          <cell r="M117">
            <v>21</v>
          </cell>
          <cell r="W117">
            <v>0</v>
          </cell>
          <cell r="AG117">
            <v>39</v>
          </cell>
        </row>
        <row r="118">
          <cell r="C118">
            <v>163</v>
          </cell>
          <cell r="M118">
            <v>21</v>
          </cell>
          <cell r="W118">
            <v>0</v>
          </cell>
        </row>
        <row r="119">
          <cell r="C119">
            <v>22</v>
          </cell>
          <cell r="M119">
            <v>0</v>
          </cell>
          <cell r="W119">
            <v>0</v>
          </cell>
          <cell r="AG119">
            <v>17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21</v>
          </cell>
        </row>
        <row r="122">
          <cell r="C122">
            <v>22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163</v>
          </cell>
          <cell r="M127">
            <v>0</v>
          </cell>
          <cell r="W127">
            <v>0</v>
          </cell>
        </row>
        <row r="128">
          <cell r="C128">
            <v>23</v>
          </cell>
          <cell r="M128">
            <v>149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101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101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14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331</v>
          </cell>
        </row>
        <row r="167">
          <cell r="AH167">
            <v>20</v>
          </cell>
        </row>
        <row r="168">
          <cell r="AH168">
            <v>11</v>
          </cell>
        </row>
        <row r="169">
          <cell r="AH169">
            <v>9</v>
          </cell>
        </row>
        <row r="170">
          <cell r="AH170">
            <v>259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2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5</v>
          </cell>
        </row>
        <row r="3">
          <cell r="A3">
            <v>15</v>
          </cell>
          <cell r="C3">
            <v>0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19</v>
          </cell>
          <cell r="C4">
            <v>0</v>
          </cell>
          <cell r="E4">
            <v>16</v>
          </cell>
          <cell r="I4">
            <v>0</v>
          </cell>
          <cell r="J4">
            <v>0</v>
          </cell>
        </row>
        <row r="5">
          <cell r="A5">
            <v>40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23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8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19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7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2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13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231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19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17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306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82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14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2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10</v>
          </cell>
          <cell r="N148">
            <v>0</v>
          </cell>
          <cell r="W148">
            <v>5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45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45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15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15</v>
          </cell>
          <cell r="D155">
            <v>0</v>
          </cell>
          <cell r="M155">
            <v>15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14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5</v>
          </cell>
        </row>
        <row r="27">
          <cell r="C27">
            <v>0</v>
          </cell>
          <cell r="AI27">
            <v>110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71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18</v>
          </cell>
        </row>
        <row r="54">
          <cell r="C54">
            <v>0</v>
          </cell>
          <cell r="AI54">
            <v>51</v>
          </cell>
        </row>
        <row r="55">
          <cell r="C55">
            <v>0</v>
          </cell>
          <cell r="AI55">
            <v>9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120</v>
          </cell>
        </row>
        <row r="58">
          <cell r="C58">
            <v>0</v>
          </cell>
          <cell r="AI58">
            <v>45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194</v>
          </cell>
        </row>
        <row r="65">
          <cell r="C65">
            <v>0</v>
          </cell>
          <cell r="AI65">
            <v>37</v>
          </cell>
        </row>
        <row r="66">
          <cell r="C66">
            <v>8</v>
          </cell>
          <cell r="AI66">
            <v>245</v>
          </cell>
        </row>
        <row r="67">
          <cell r="C67">
            <v>0</v>
          </cell>
          <cell r="AI67">
            <v>50</v>
          </cell>
        </row>
        <row r="68">
          <cell r="C68">
            <v>0</v>
          </cell>
          <cell r="AI68">
            <v>14</v>
          </cell>
        </row>
        <row r="69">
          <cell r="C69">
            <v>0</v>
          </cell>
          <cell r="AI69">
            <v>10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506</v>
          </cell>
        </row>
        <row r="93">
          <cell r="C93">
            <v>0</v>
          </cell>
          <cell r="AI93">
            <v>100</v>
          </cell>
        </row>
        <row r="94">
          <cell r="C94">
            <v>0</v>
          </cell>
          <cell r="AI94">
            <v>751</v>
          </cell>
        </row>
        <row r="95">
          <cell r="C95">
            <v>0</v>
          </cell>
          <cell r="AI95">
            <v>11</v>
          </cell>
        </row>
        <row r="96">
          <cell r="C96">
            <v>0</v>
          </cell>
          <cell r="AI96">
            <v>25</v>
          </cell>
        </row>
        <row r="97">
          <cell r="C97">
            <v>0</v>
          </cell>
          <cell r="AI97">
            <v>10</v>
          </cell>
        </row>
        <row r="98">
          <cell r="C98">
            <v>0</v>
          </cell>
          <cell r="AI98">
            <v>102</v>
          </cell>
        </row>
        <row r="99">
          <cell r="C99">
            <v>0</v>
          </cell>
          <cell r="AI99">
            <v>73</v>
          </cell>
        </row>
        <row r="100">
          <cell r="C100">
            <v>0</v>
          </cell>
          <cell r="AI100">
            <v>79</v>
          </cell>
        </row>
        <row r="101">
          <cell r="C101">
            <v>0</v>
          </cell>
          <cell r="AI101">
            <v>10</v>
          </cell>
        </row>
        <row r="102">
          <cell r="C102">
            <v>0</v>
          </cell>
          <cell r="AI102">
            <v>5842</v>
          </cell>
        </row>
        <row r="103">
          <cell r="C103">
            <v>0</v>
          </cell>
          <cell r="AI103">
            <v>30</v>
          </cell>
        </row>
        <row r="105">
          <cell r="C105">
            <v>0</v>
          </cell>
          <cell r="M105">
            <v>672</v>
          </cell>
          <cell r="W105">
            <v>7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3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88</v>
          </cell>
          <cell r="W108">
            <v>7</v>
          </cell>
        </row>
        <row r="109">
          <cell r="AG109">
            <v>0</v>
          </cell>
        </row>
        <row r="111">
          <cell r="C111">
            <v>49</v>
          </cell>
        </row>
        <row r="112">
          <cell r="C112">
            <v>5</v>
          </cell>
        </row>
        <row r="113">
          <cell r="C113">
            <v>49</v>
          </cell>
        </row>
        <row r="114">
          <cell r="C114">
            <v>5</v>
          </cell>
        </row>
        <row r="117">
          <cell r="C117">
            <v>75</v>
          </cell>
          <cell r="M117">
            <v>13</v>
          </cell>
          <cell r="W117">
            <v>0</v>
          </cell>
          <cell r="AG117">
            <v>105</v>
          </cell>
        </row>
        <row r="118">
          <cell r="C118">
            <v>98</v>
          </cell>
          <cell r="M118">
            <v>13</v>
          </cell>
          <cell r="W118">
            <v>0</v>
          </cell>
        </row>
        <row r="119">
          <cell r="C119">
            <v>78</v>
          </cell>
          <cell r="M119">
            <v>0</v>
          </cell>
          <cell r="W119">
            <v>0</v>
          </cell>
          <cell r="AG119">
            <v>29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11</v>
          </cell>
        </row>
        <row r="122">
          <cell r="C122">
            <v>19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102</v>
          </cell>
          <cell r="M127">
            <v>0</v>
          </cell>
          <cell r="W127">
            <v>0</v>
          </cell>
        </row>
        <row r="128">
          <cell r="C128">
            <v>9</v>
          </cell>
          <cell r="M128">
            <v>78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44</v>
          </cell>
          <cell r="X147">
            <v>0</v>
          </cell>
          <cell r="AG147">
            <v>5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60</v>
          </cell>
          <cell r="N148">
            <v>0</v>
          </cell>
          <cell r="W148">
            <v>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114</v>
          </cell>
          <cell r="D149">
            <v>36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18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33</v>
          </cell>
          <cell r="N154">
            <v>0</v>
          </cell>
          <cell r="W154">
            <v>0</v>
          </cell>
          <cell r="X154">
            <v>0</v>
          </cell>
          <cell r="AG154">
            <v>11</v>
          </cell>
        </row>
        <row r="155">
          <cell r="C155">
            <v>9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63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32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318</v>
          </cell>
        </row>
        <row r="167">
          <cell r="AH167">
            <v>27</v>
          </cell>
        </row>
        <row r="168">
          <cell r="AH168">
            <v>4</v>
          </cell>
        </row>
        <row r="169">
          <cell r="AH169">
            <v>9</v>
          </cell>
        </row>
        <row r="170">
          <cell r="AH170">
            <v>224</v>
          </cell>
        </row>
        <row r="171">
          <cell r="AH171">
            <v>7</v>
          </cell>
        </row>
        <row r="172">
          <cell r="AH172">
            <v>10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40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24</v>
          </cell>
          <cell r="C4">
            <v>0</v>
          </cell>
          <cell r="E4">
            <v>4</v>
          </cell>
          <cell r="I4">
            <v>0</v>
          </cell>
          <cell r="J4">
            <v>0</v>
          </cell>
        </row>
        <row r="5">
          <cell r="A5">
            <v>35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22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8</v>
          </cell>
          <cell r="C9">
            <v>0</v>
          </cell>
          <cell r="I9">
            <v>7</v>
          </cell>
          <cell r="J9">
            <v>0</v>
          </cell>
        </row>
        <row r="10">
          <cell r="A10">
            <v>13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5</v>
          </cell>
          <cell r="J20">
            <v>0</v>
          </cell>
        </row>
        <row r="21">
          <cell r="A21">
            <v>12</v>
          </cell>
          <cell r="I21">
            <v>0</v>
          </cell>
          <cell r="J21">
            <v>0</v>
          </cell>
        </row>
        <row r="22">
          <cell r="A22">
            <v>65</v>
          </cell>
          <cell r="I22">
            <v>0</v>
          </cell>
          <cell r="J22">
            <v>0</v>
          </cell>
        </row>
        <row r="23">
          <cell r="A23">
            <v>12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2</v>
          </cell>
          <cell r="J34">
            <v>9</v>
          </cell>
        </row>
        <row r="35">
          <cell r="I35">
            <v>0</v>
          </cell>
          <cell r="J35">
            <v>83</v>
          </cell>
        </row>
        <row r="36">
          <cell r="I36">
            <v>6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1</v>
          </cell>
          <cell r="J39">
            <v>0</v>
          </cell>
        </row>
        <row r="40">
          <cell r="I40">
            <v>3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0</v>
          </cell>
          <cell r="J43">
            <v>14</v>
          </cell>
        </row>
        <row r="44">
          <cell r="I44">
            <v>1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1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2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17</v>
          </cell>
        </row>
        <row r="56">
          <cell r="I56">
            <v>4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11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32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77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23</v>
          </cell>
        </row>
        <row r="100">
          <cell r="C100">
            <v>0</v>
          </cell>
          <cell r="AI100">
            <v>10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124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63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13</v>
          </cell>
          <cell r="W108">
            <v>0</v>
          </cell>
        </row>
        <row r="109">
          <cell r="AG109">
            <v>26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3</v>
          </cell>
          <cell r="W117">
            <v>0</v>
          </cell>
          <cell r="AG117">
            <v>30</v>
          </cell>
        </row>
        <row r="118">
          <cell r="C118">
            <v>0</v>
          </cell>
          <cell r="M118">
            <v>3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3</v>
          </cell>
        </row>
        <row r="122">
          <cell r="C122">
            <v>0</v>
          </cell>
        </row>
        <row r="123">
          <cell r="C123">
            <v>4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34</v>
          </cell>
          <cell r="M127">
            <v>0</v>
          </cell>
          <cell r="W127">
            <v>0</v>
          </cell>
        </row>
        <row r="128">
          <cell r="C128">
            <v>6</v>
          </cell>
          <cell r="M128">
            <v>24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24</v>
          </cell>
          <cell r="N148">
            <v>0</v>
          </cell>
          <cell r="W148">
            <v>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8</v>
          </cell>
          <cell r="N154">
            <v>0</v>
          </cell>
          <cell r="W154">
            <v>0</v>
          </cell>
          <cell r="X154">
            <v>0</v>
          </cell>
          <cell r="AG154">
            <v>3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22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4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18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2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7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11</v>
          </cell>
          <cell r="AI4">
            <v>0</v>
          </cell>
        </row>
        <row r="5">
          <cell r="C5">
            <v>1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33</v>
          </cell>
          <cell r="AI11">
            <v>0</v>
          </cell>
        </row>
        <row r="12">
          <cell r="C12">
            <v>7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1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21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21</v>
          </cell>
          <cell r="AI42">
            <v>0</v>
          </cell>
        </row>
        <row r="43">
          <cell r="C43">
            <v>7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12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2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1</v>
          </cell>
          <cell r="AI78">
            <v>85</v>
          </cell>
        </row>
        <row r="79">
          <cell r="C79">
            <v>0</v>
          </cell>
          <cell r="AI79">
            <v>13</v>
          </cell>
        </row>
        <row r="80">
          <cell r="C80">
            <v>0</v>
          </cell>
          <cell r="AI80">
            <v>54</v>
          </cell>
        </row>
        <row r="81">
          <cell r="C81">
            <v>0</v>
          </cell>
          <cell r="AI81">
            <v>5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41</v>
          </cell>
          <cell r="AI87">
            <v>93</v>
          </cell>
        </row>
        <row r="88">
          <cell r="C88">
            <v>5</v>
          </cell>
          <cell r="AI88">
            <v>12</v>
          </cell>
        </row>
        <row r="89">
          <cell r="C89">
            <v>0</v>
          </cell>
          <cell r="AI89">
            <v>5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271</v>
          </cell>
        </row>
        <row r="93">
          <cell r="C93">
            <v>0</v>
          </cell>
          <cell r="AI93">
            <v>1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127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210</v>
          </cell>
          <cell r="W105">
            <v>4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32</v>
          </cell>
          <cell r="W108">
            <v>2</v>
          </cell>
        </row>
        <row r="109">
          <cell r="AG109">
            <v>18</v>
          </cell>
        </row>
        <row r="111">
          <cell r="C111">
            <v>2</v>
          </cell>
        </row>
        <row r="112">
          <cell r="C112">
            <v>0</v>
          </cell>
        </row>
        <row r="113">
          <cell r="C113">
            <v>2</v>
          </cell>
        </row>
        <row r="114">
          <cell r="C114">
            <v>0</v>
          </cell>
        </row>
        <row r="117">
          <cell r="C117">
            <v>0</v>
          </cell>
          <cell r="M117">
            <v>1</v>
          </cell>
          <cell r="W117">
            <v>0</v>
          </cell>
          <cell r="AG117">
            <v>15</v>
          </cell>
        </row>
        <row r="118">
          <cell r="C118">
            <v>0</v>
          </cell>
          <cell r="M118">
            <v>1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2</v>
          </cell>
        </row>
        <row r="124">
          <cell r="C124">
            <v>0</v>
          </cell>
        </row>
        <row r="125">
          <cell r="C125">
            <v>1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82</v>
          </cell>
          <cell r="M127">
            <v>0</v>
          </cell>
          <cell r="W127">
            <v>0</v>
          </cell>
        </row>
        <row r="128">
          <cell r="C128">
            <v>17</v>
          </cell>
          <cell r="M128">
            <v>53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114</v>
          </cell>
          <cell r="D148">
            <v>0</v>
          </cell>
          <cell r="M148">
            <v>5</v>
          </cell>
          <cell r="N148">
            <v>0</v>
          </cell>
          <cell r="W148">
            <v>20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31</v>
          </cell>
          <cell r="N154">
            <v>0</v>
          </cell>
          <cell r="W154">
            <v>0</v>
          </cell>
          <cell r="X154">
            <v>0</v>
          </cell>
          <cell r="AG154">
            <v>5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51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46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82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32</v>
          </cell>
          <cell r="C3">
            <v>4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2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25</v>
          </cell>
          <cell r="C5">
            <v>4</v>
          </cell>
          <cell r="I5">
            <v>0</v>
          </cell>
          <cell r="J5">
            <v>0</v>
          </cell>
        </row>
        <row r="6">
          <cell r="A6">
            <v>16</v>
          </cell>
          <cell r="C6">
            <v>2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28</v>
          </cell>
          <cell r="I22">
            <v>0</v>
          </cell>
          <cell r="J22">
            <v>0</v>
          </cell>
        </row>
        <row r="23">
          <cell r="A23">
            <v>4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72</v>
          </cell>
        </row>
        <row r="5">
          <cell r="C5">
            <v>0</v>
          </cell>
          <cell r="AI5">
            <v>86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184</v>
          </cell>
        </row>
        <row r="52">
          <cell r="C52">
            <v>0</v>
          </cell>
          <cell r="AI52">
            <v>40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31</v>
          </cell>
        </row>
        <row r="79">
          <cell r="C79">
            <v>0</v>
          </cell>
          <cell r="AI79">
            <v>22</v>
          </cell>
        </row>
        <row r="80">
          <cell r="C80">
            <v>0</v>
          </cell>
          <cell r="AI80">
            <v>130</v>
          </cell>
        </row>
        <row r="81">
          <cell r="C81">
            <v>0</v>
          </cell>
          <cell r="AI81">
            <v>52</v>
          </cell>
        </row>
        <row r="82">
          <cell r="C82">
            <v>0</v>
          </cell>
          <cell r="AI82">
            <v>8</v>
          </cell>
        </row>
        <row r="83">
          <cell r="C83">
            <v>0</v>
          </cell>
          <cell r="AI83">
            <v>21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173</v>
          </cell>
        </row>
        <row r="93">
          <cell r="C93">
            <v>0</v>
          </cell>
          <cell r="AI93">
            <v>27</v>
          </cell>
        </row>
        <row r="94">
          <cell r="C94">
            <v>0</v>
          </cell>
          <cell r="AI94">
            <v>1267</v>
          </cell>
        </row>
        <row r="95">
          <cell r="C95">
            <v>0</v>
          </cell>
          <cell r="AI95">
            <v>255</v>
          </cell>
        </row>
        <row r="96">
          <cell r="C96">
            <v>0</v>
          </cell>
          <cell r="AI96">
            <v>10</v>
          </cell>
        </row>
        <row r="97">
          <cell r="C97">
            <v>0</v>
          </cell>
          <cell r="AI97">
            <v>17</v>
          </cell>
        </row>
        <row r="98">
          <cell r="C98">
            <v>0</v>
          </cell>
          <cell r="AI98">
            <v>5</v>
          </cell>
        </row>
        <row r="99">
          <cell r="C99">
            <v>0</v>
          </cell>
          <cell r="AI99">
            <v>50</v>
          </cell>
        </row>
        <row r="100">
          <cell r="C100">
            <v>0</v>
          </cell>
          <cell r="AI100">
            <v>95</v>
          </cell>
        </row>
        <row r="101">
          <cell r="C101">
            <v>0</v>
          </cell>
          <cell r="AI101">
            <v>42</v>
          </cell>
        </row>
        <row r="102">
          <cell r="C102">
            <v>0</v>
          </cell>
          <cell r="AI102">
            <v>124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303</v>
          </cell>
          <cell r="W105">
            <v>9</v>
          </cell>
          <cell r="AG105">
            <v>2</v>
          </cell>
        </row>
        <row r="106">
          <cell r="C106">
            <v>0</v>
          </cell>
          <cell r="M106">
            <v>6</v>
          </cell>
          <cell r="W106">
            <v>6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112</v>
          </cell>
          <cell r="W108">
            <v>2</v>
          </cell>
        </row>
        <row r="109">
          <cell r="AG109">
            <v>57</v>
          </cell>
        </row>
        <row r="111">
          <cell r="C111">
            <v>17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10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73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1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34</v>
          </cell>
          <cell r="M127">
            <v>0</v>
          </cell>
          <cell r="W127">
            <v>0</v>
          </cell>
        </row>
        <row r="128">
          <cell r="C128">
            <v>3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23</v>
          </cell>
          <cell r="D148">
            <v>24</v>
          </cell>
          <cell r="M148">
            <v>13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31</v>
          </cell>
          <cell r="X151">
            <v>0</v>
          </cell>
        </row>
        <row r="152">
          <cell r="W152">
            <v>6</v>
          </cell>
          <cell r="X152">
            <v>0</v>
          </cell>
          <cell r="AG152">
            <v>108</v>
          </cell>
        </row>
        <row r="153">
          <cell r="W153">
            <v>0</v>
          </cell>
          <cell r="X153">
            <v>0</v>
          </cell>
        </row>
        <row r="154">
          <cell r="C154">
            <v>0</v>
          </cell>
          <cell r="D154">
            <v>0</v>
          </cell>
          <cell r="M154">
            <v>6</v>
          </cell>
          <cell r="N154">
            <v>0</v>
          </cell>
          <cell r="W154">
            <v>0</v>
          </cell>
          <cell r="X154">
            <v>0</v>
          </cell>
          <cell r="AG154">
            <v>9</v>
          </cell>
        </row>
        <row r="155">
          <cell r="C155">
            <v>0</v>
          </cell>
          <cell r="D155">
            <v>0</v>
          </cell>
          <cell r="M155">
            <v>46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18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1</v>
          </cell>
        </row>
        <row r="164">
          <cell r="W164">
            <v>2</v>
          </cell>
        </row>
        <row r="166">
          <cell r="AH166">
            <v>441</v>
          </cell>
        </row>
        <row r="167">
          <cell r="AH167">
            <v>0</v>
          </cell>
        </row>
        <row r="168">
          <cell r="AH168">
            <v>322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8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15</v>
          </cell>
        </row>
        <row r="3">
          <cell r="A3">
            <v>31</v>
          </cell>
          <cell r="C3">
            <v>10</v>
          </cell>
          <cell r="E3">
            <v>4</v>
          </cell>
          <cell r="I3">
            <v>0</v>
          </cell>
          <cell r="J3">
            <v>0</v>
          </cell>
        </row>
        <row r="4">
          <cell r="A4">
            <v>50</v>
          </cell>
          <cell r="C4">
            <v>19</v>
          </cell>
          <cell r="E4">
            <v>19</v>
          </cell>
          <cell r="I4">
            <v>0</v>
          </cell>
          <cell r="J4">
            <v>0</v>
          </cell>
        </row>
        <row r="5">
          <cell r="A5">
            <v>7</v>
          </cell>
          <cell r="C5">
            <v>5</v>
          </cell>
          <cell r="I5">
            <v>1</v>
          </cell>
          <cell r="J5">
            <v>0</v>
          </cell>
        </row>
        <row r="6">
          <cell r="A6">
            <v>4</v>
          </cell>
          <cell r="C6">
            <v>4</v>
          </cell>
          <cell r="I6">
            <v>0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1</v>
          </cell>
          <cell r="I9">
            <v>5</v>
          </cell>
          <cell r="J9">
            <v>0</v>
          </cell>
        </row>
        <row r="10">
          <cell r="A10">
            <v>4</v>
          </cell>
          <cell r="C10">
            <v>7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9</v>
          </cell>
          <cell r="I21">
            <v>0</v>
          </cell>
          <cell r="J21">
            <v>0</v>
          </cell>
        </row>
        <row r="22">
          <cell r="A22">
            <v>56</v>
          </cell>
          <cell r="I22">
            <v>2</v>
          </cell>
          <cell r="J22">
            <v>0</v>
          </cell>
        </row>
        <row r="23">
          <cell r="A23">
            <v>9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1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1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7</v>
          </cell>
          <cell r="J33">
            <v>0</v>
          </cell>
        </row>
        <row r="34">
          <cell r="I34">
            <v>1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4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141</v>
          </cell>
          <cell r="AI11">
            <v>0</v>
          </cell>
        </row>
        <row r="12">
          <cell r="C12">
            <v>33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4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34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13</v>
          </cell>
        </row>
        <row r="50">
          <cell r="C50">
            <v>0</v>
          </cell>
          <cell r="AI50">
            <v>7</v>
          </cell>
        </row>
        <row r="51">
          <cell r="C51">
            <v>0</v>
          </cell>
          <cell r="AI51">
            <v>9</v>
          </cell>
        </row>
        <row r="52">
          <cell r="C52">
            <v>0</v>
          </cell>
          <cell r="AI52">
            <v>8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11</v>
          </cell>
        </row>
        <row r="56">
          <cell r="C56">
            <v>0</v>
          </cell>
          <cell r="AI56">
            <v>7</v>
          </cell>
        </row>
        <row r="57">
          <cell r="C57">
            <v>0</v>
          </cell>
          <cell r="AI57">
            <v>79</v>
          </cell>
        </row>
        <row r="58">
          <cell r="C58">
            <v>0</v>
          </cell>
          <cell r="AI58">
            <v>22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97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46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132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2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63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86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1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405</v>
          </cell>
        </row>
        <row r="93">
          <cell r="C93">
            <v>0</v>
          </cell>
          <cell r="AI93">
            <v>6</v>
          </cell>
        </row>
        <row r="94">
          <cell r="C94">
            <v>0</v>
          </cell>
          <cell r="AI94">
            <v>243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12</v>
          </cell>
        </row>
        <row r="99">
          <cell r="C99">
            <v>0</v>
          </cell>
          <cell r="AI99">
            <v>11</v>
          </cell>
        </row>
        <row r="100">
          <cell r="C100">
            <v>0</v>
          </cell>
          <cell r="AI100">
            <v>39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492</v>
          </cell>
        </row>
        <row r="103">
          <cell r="C103">
            <v>0</v>
          </cell>
          <cell r="AI103">
            <v>0</v>
          </cell>
        </row>
        <row r="105">
          <cell r="C105">
            <v>13</v>
          </cell>
          <cell r="M105">
            <v>359</v>
          </cell>
          <cell r="W105">
            <v>0</v>
          </cell>
          <cell r="AG105">
            <v>0</v>
          </cell>
        </row>
        <row r="106">
          <cell r="C106">
            <v>3</v>
          </cell>
          <cell r="M106">
            <v>0</v>
          </cell>
          <cell r="W106">
            <v>0</v>
          </cell>
        </row>
        <row r="107">
          <cell r="C107">
            <v>21</v>
          </cell>
          <cell r="M107">
            <v>12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7</v>
          </cell>
        </row>
        <row r="112">
          <cell r="C112">
            <v>0</v>
          </cell>
        </row>
        <row r="113">
          <cell r="C113">
            <v>7</v>
          </cell>
        </row>
        <row r="114">
          <cell r="C114">
            <v>0</v>
          </cell>
        </row>
        <row r="117">
          <cell r="C117">
            <v>13</v>
          </cell>
          <cell r="M117">
            <v>5</v>
          </cell>
          <cell r="W117">
            <v>0</v>
          </cell>
          <cell r="AG117">
            <v>0</v>
          </cell>
        </row>
        <row r="118">
          <cell r="C118">
            <v>13</v>
          </cell>
          <cell r="M118">
            <v>5</v>
          </cell>
          <cell r="W118">
            <v>0</v>
          </cell>
        </row>
        <row r="119">
          <cell r="C119">
            <v>13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2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35</v>
          </cell>
          <cell r="M127">
            <v>0</v>
          </cell>
          <cell r="W127">
            <v>0</v>
          </cell>
        </row>
        <row r="128">
          <cell r="C128">
            <v>2</v>
          </cell>
          <cell r="M128">
            <v>10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60</v>
          </cell>
          <cell r="D148">
            <v>0</v>
          </cell>
          <cell r="M148">
            <v>36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14</v>
          </cell>
          <cell r="N154">
            <v>0</v>
          </cell>
          <cell r="W154">
            <v>0</v>
          </cell>
          <cell r="X154">
            <v>0</v>
          </cell>
          <cell r="AG154">
            <v>3</v>
          </cell>
        </row>
        <row r="155">
          <cell r="C155">
            <v>2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3</v>
          </cell>
        </row>
        <row r="156">
          <cell r="C156">
            <v>33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3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11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1</v>
          </cell>
        </row>
        <row r="166">
          <cell r="AH166">
            <v>208</v>
          </cell>
        </row>
        <row r="167">
          <cell r="AH167">
            <v>11</v>
          </cell>
        </row>
        <row r="168">
          <cell r="AH168">
            <v>3</v>
          </cell>
        </row>
        <row r="169">
          <cell r="AH169">
            <v>0</v>
          </cell>
        </row>
        <row r="170">
          <cell r="AH170">
            <v>348</v>
          </cell>
        </row>
        <row r="171">
          <cell r="AH171">
            <v>20</v>
          </cell>
        </row>
        <row r="172">
          <cell r="AH172">
            <v>10</v>
          </cell>
        </row>
        <row r="173">
          <cell r="AH173">
            <v>32</v>
          </cell>
        </row>
        <row r="174">
          <cell r="AH174">
            <v>2</v>
          </cell>
        </row>
        <row r="175">
          <cell r="AH175">
            <v>2</v>
          </cell>
        </row>
        <row r="176">
          <cell r="AH176">
            <v>3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19</v>
          </cell>
        </row>
        <row r="180">
          <cell r="AH180">
            <v>3</v>
          </cell>
        </row>
        <row r="181">
          <cell r="AH181">
            <v>1</v>
          </cell>
        </row>
      </sheetData>
      <sheetData sheetId="4" refreshError="1"/>
      <sheetData sheetId="5">
        <row r="1">
          <cell r="D1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6</v>
          </cell>
        </row>
        <row r="3">
          <cell r="A3">
            <v>28</v>
          </cell>
          <cell r="C3">
            <v>0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15</v>
          </cell>
          <cell r="C4">
            <v>0</v>
          </cell>
          <cell r="E4">
            <v>18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7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</v>
          </cell>
          <cell r="I16">
            <v>0</v>
          </cell>
          <cell r="J16">
            <v>0</v>
          </cell>
        </row>
        <row r="17">
          <cell r="A17">
            <v>1</v>
          </cell>
          <cell r="I17">
            <v>0</v>
          </cell>
          <cell r="J17">
            <v>0</v>
          </cell>
        </row>
        <row r="18">
          <cell r="A18">
            <v>48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9</v>
          </cell>
          <cell r="I21">
            <v>0</v>
          </cell>
          <cell r="J21">
            <v>0</v>
          </cell>
        </row>
        <row r="22">
          <cell r="A22">
            <v>73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6</v>
          </cell>
          <cell r="AI10">
            <v>6</v>
          </cell>
        </row>
        <row r="11">
          <cell r="C11">
            <v>21</v>
          </cell>
          <cell r="AI11">
            <v>21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3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15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51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2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6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88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23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6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207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21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6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2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5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1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29</v>
          </cell>
        </row>
        <row r="167">
          <cell r="AH167">
            <v>6</v>
          </cell>
        </row>
        <row r="168">
          <cell r="AH168">
            <v>4</v>
          </cell>
        </row>
        <row r="169">
          <cell r="AH169">
            <v>0</v>
          </cell>
        </row>
        <row r="170">
          <cell r="AH170">
            <v>19</v>
          </cell>
        </row>
        <row r="171">
          <cell r="AH171">
            <v>1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12</v>
          </cell>
          <cell r="AI10">
            <v>12</v>
          </cell>
        </row>
        <row r="11">
          <cell r="C11">
            <v>49</v>
          </cell>
          <cell r="AI11">
            <v>49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5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1</v>
          </cell>
          <cell r="AI41">
            <v>15</v>
          </cell>
        </row>
        <row r="42">
          <cell r="C42">
            <v>3</v>
          </cell>
          <cell r="AI42">
            <v>20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2</v>
          </cell>
          <cell r="AI51">
            <v>64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132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8</v>
          </cell>
        </row>
        <row r="57">
          <cell r="C57">
            <v>1</v>
          </cell>
          <cell r="AI57">
            <v>104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3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14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7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23</v>
          </cell>
        </row>
        <row r="73">
          <cell r="C73">
            <v>0</v>
          </cell>
          <cell r="AI73">
            <v>2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211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23</v>
          </cell>
        </row>
        <row r="100">
          <cell r="C100">
            <v>0</v>
          </cell>
          <cell r="AI100">
            <v>2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66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69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23</v>
          </cell>
          <cell r="M118">
            <v>0</v>
          </cell>
          <cell r="W118">
            <v>0</v>
          </cell>
        </row>
        <row r="119">
          <cell r="C119">
            <v>23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14</v>
          </cell>
          <cell r="D147">
            <v>0</v>
          </cell>
          <cell r="M147">
            <v>0</v>
          </cell>
          <cell r="N147">
            <v>0</v>
          </cell>
          <cell r="W147">
            <v>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8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85</v>
          </cell>
        </row>
        <row r="167">
          <cell r="AH167">
            <v>24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41</v>
          </cell>
        </row>
        <row r="171">
          <cell r="AH171">
            <v>4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5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6</v>
          </cell>
          <cell r="I21">
            <v>0</v>
          </cell>
          <cell r="J21">
            <v>0</v>
          </cell>
        </row>
        <row r="22">
          <cell r="A22">
            <v>30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5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49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137</v>
          </cell>
        </row>
        <row r="12">
          <cell r="C12">
            <v>0</v>
          </cell>
          <cell r="AI12">
            <v>16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8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26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26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6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44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135</v>
          </cell>
        </row>
        <row r="58">
          <cell r="C58">
            <v>0</v>
          </cell>
          <cell r="AI58">
            <v>14</v>
          </cell>
        </row>
        <row r="59">
          <cell r="C59">
            <v>0</v>
          </cell>
          <cell r="AI59">
            <v>68</v>
          </cell>
        </row>
        <row r="60">
          <cell r="C60">
            <v>0</v>
          </cell>
          <cell r="AI60">
            <v>25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46</v>
          </cell>
        </row>
        <row r="65">
          <cell r="C65">
            <v>0</v>
          </cell>
          <cell r="AI65">
            <v>4</v>
          </cell>
        </row>
        <row r="66">
          <cell r="C66">
            <v>0</v>
          </cell>
          <cell r="AI66">
            <v>42</v>
          </cell>
        </row>
        <row r="67">
          <cell r="C67">
            <v>0</v>
          </cell>
          <cell r="AI67">
            <v>1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2</v>
          </cell>
        </row>
        <row r="76">
          <cell r="C76">
            <v>0</v>
          </cell>
          <cell r="AI76">
            <v>7</v>
          </cell>
        </row>
        <row r="78">
          <cell r="C78">
            <v>0</v>
          </cell>
          <cell r="AI78">
            <v>103</v>
          </cell>
        </row>
        <row r="79">
          <cell r="C79">
            <v>0</v>
          </cell>
          <cell r="AI79">
            <v>3</v>
          </cell>
        </row>
        <row r="80">
          <cell r="C80">
            <v>0</v>
          </cell>
          <cell r="AI80">
            <v>217</v>
          </cell>
        </row>
        <row r="81">
          <cell r="C81">
            <v>0</v>
          </cell>
          <cell r="AI81">
            <v>9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54</v>
          </cell>
        </row>
        <row r="88">
          <cell r="C88">
            <v>0</v>
          </cell>
          <cell r="AI88">
            <v>7</v>
          </cell>
        </row>
        <row r="89">
          <cell r="C89">
            <v>0</v>
          </cell>
          <cell r="AI89">
            <v>2</v>
          </cell>
        </row>
        <row r="90">
          <cell r="C90">
            <v>0</v>
          </cell>
          <cell r="AI90">
            <v>2</v>
          </cell>
        </row>
        <row r="92">
          <cell r="C92">
            <v>0</v>
          </cell>
          <cell r="AI92">
            <v>170</v>
          </cell>
        </row>
        <row r="93">
          <cell r="C93">
            <v>0</v>
          </cell>
          <cell r="AI93">
            <v>3</v>
          </cell>
        </row>
        <row r="94">
          <cell r="C94">
            <v>0</v>
          </cell>
          <cell r="AI94">
            <v>18</v>
          </cell>
        </row>
        <row r="95">
          <cell r="C95">
            <v>0</v>
          </cell>
          <cell r="AI95">
            <v>1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59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51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11196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534</v>
          </cell>
          <cell r="W105">
            <v>1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21</v>
          </cell>
          <cell r="M107">
            <v>0</v>
          </cell>
          <cell r="W107">
            <v>0</v>
          </cell>
        </row>
        <row r="108">
          <cell r="C108">
            <v>32</v>
          </cell>
          <cell r="M108">
            <v>0</v>
          </cell>
          <cell r="W108">
            <v>0</v>
          </cell>
        </row>
        <row r="109">
          <cell r="AG109">
            <v>12</v>
          </cell>
        </row>
        <row r="111">
          <cell r="C111">
            <v>5</v>
          </cell>
        </row>
        <row r="112">
          <cell r="C112">
            <v>0</v>
          </cell>
        </row>
        <row r="113">
          <cell r="C113">
            <v>5</v>
          </cell>
        </row>
        <row r="114">
          <cell r="C114">
            <v>0</v>
          </cell>
        </row>
        <row r="117">
          <cell r="C117">
            <v>0</v>
          </cell>
          <cell r="M117">
            <v>8</v>
          </cell>
          <cell r="W117">
            <v>1</v>
          </cell>
          <cell r="AG117">
            <v>1</v>
          </cell>
        </row>
        <row r="118">
          <cell r="C118">
            <v>0</v>
          </cell>
          <cell r="M118">
            <v>8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6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157</v>
          </cell>
          <cell r="M127">
            <v>0</v>
          </cell>
          <cell r="W127">
            <v>0</v>
          </cell>
        </row>
        <row r="128">
          <cell r="C128">
            <v>22</v>
          </cell>
          <cell r="M128">
            <v>0</v>
          </cell>
          <cell r="W128">
            <v>0</v>
          </cell>
        </row>
        <row r="129">
          <cell r="C129">
            <v>1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40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40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3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2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433</v>
          </cell>
        </row>
        <row r="167">
          <cell r="AH167">
            <v>36</v>
          </cell>
        </row>
        <row r="168">
          <cell r="AH168">
            <v>3</v>
          </cell>
        </row>
        <row r="169">
          <cell r="AH169">
            <v>6</v>
          </cell>
        </row>
        <row r="170">
          <cell r="AH170">
            <v>356</v>
          </cell>
        </row>
        <row r="171">
          <cell r="AH171">
            <v>36</v>
          </cell>
        </row>
        <row r="172">
          <cell r="AH172">
            <v>14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9</v>
          </cell>
        </row>
        <row r="3">
          <cell r="A3">
            <v>33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14</v>
          </cell>
          <cell r="C4">
            <v>0</v>
          </cell>
          <cell r="E4">
            <v>15</v>
          </cell>
          <cell r="I4">
            <v>0</v>
          </cell>
          <cell r="J4">
            <v>0</v>
          </cell>
        </row>
        <row r="5">
          <cell r="A5">
            <v>49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14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9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16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4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0</v>
          </cell>
          <cell r="I21">
            <v>5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2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3</v>
          </cell>
          <cell r="J33">
            <v>0</v>
          </cell>
        </row>
        <row r="34">
          <cell r="I34">
            <v>6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2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1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2</v>
          </cell>
          <cell r="AI4">
            <v>0</v>
          </cell>
        </row>
        <row r="5">
          <cell r="C5">
            <v>2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AI8">
            <v>0</v>
          </cell>
        </row>
        <row r="9">
          <cell r="C9">
            <v>11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110</v>
          </cell>
          <cell r="AI11">
            <v>0</v>
          </cell>
        </row>
        <row r="12">
          <cell r="C12">
            <v>38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2</v>
          </cell>
          <cell r="AI18">
            <v>0</v>
          </cell>
        </row>
        <row r="19">
          <cell r="C19">
            <v>1</v>
          </cell>
          <cell r="AI19">
            <v>0</v>
          </cell>
        </row>
        <row r="20">
          <cell r="C20">
            <v>1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2</v>
          </cell>
          <cell r="AI23">
            <v>0</v>
          </cell>
        </row>
        <row r="24">
          <cell r="AI24">
            <v>0</v>
          </cell>
        </row>
        <row r="25">
          <cell r="C25">
            <v>5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74</v>
          </cell>
          <cell r="AI27">
            <v>0</v>
          </cell>
        </row>
        <row r="28">
          <cell r="C28">
            <v>37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11</v>
          </cell>
          <cell r="AI34">
            <v>6</v>
          </cell>
        </row>
        <row r="35">
          <cell r="C35">
            <v>4</v>
          </cell>
          <cell r="AI35">
            <v>2</v>
          </cell>
        </row>
        <row r="36">
          <cell r="C36">
            <v>4</v>
          </cell>
          <cell r="AI36">
            <v>6</v>
          </cell>
        </row>
        <row r="37">
          <cell r="C37">
            <v>2</v>
          </cell>
          <cell r="AI37">
            <v>4</v>
          </cell>
        </row>
        <row r="38">
          <cell r="C38">
            <v>1</v>
          </cell>
          <cell r="AI38">
            <v>1</v>
          </cell>
        </row>
        <row r="39">
          <cell r="C39">
            <v>1</v>
          </cell>
          <cell r="AI39">
            <v>0</v>
          </cell>
        </row>
        <row r="40">
          <cell r="C40">
            <v>20</v>
          </cell>
          <cell r="AI40">
            <v>17</v>
          </cell>
        </row>
        <row r="41">
          <cell r="C41">
            <v>9</v>
          </cell>
          <cell r="AI41">
            <v>1</v>
          </cell>
        </row>
        <row r="42">
          <cell r="C42">
            <v>148</v>
          </cell>
          <cell r="AI42">
            <v>55</v>
          </cell>
        </row>
        <row r="43">
          <cell r="C43">
            <v>86</v>
          </cell>
          <cell r="AI43">
            <v>25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17</v>
          </cell>
        </row>
        <row r="50">
          <cell r="C50">
            <v>0</v>
          </cell>
          <cell r="AI50">
            <v>13</v>
          </cell>
        </row>
        <row r="51">
          <cell r="C51">
            <v>0</v>
          </cell>
          <cell r="AI51">
            <v>6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2</v>
          </cell>
        </row>
        <row r="54">
          <cell r="C54">
            <v>0</v>
          </cell>
          <cell r="AI54">
            <v>7</v>
          </cell>
        </row>
        <row r="55">
          <cell r="C55">
            <v>0</v>
          </cell>
          <cell r="AI55">
            <v>12</v>
          </cell>
        </row>
        <row r="56">
          <cell r="C56">
            <v>0</v>
          </cell>
          <cell r="AI56">
            <v>3</v>
          </cell>
        </row>
        <row r="57">
          <cell r="C57">
            <v>0</v>
          </cell>
          <cell r="AI57">
            <v>121</v>
          </cell>
        </row>
        <row r="58">
          <cell r="C58">
            <v>0</v>
          </cell>
          <cell r="AI58">
            <v>59</v>
          </cell>
        </row>
        <row r="59">
          <cell r="C59">
            <v>0</v>
          </cell>
          <cell r="AI59">
            <v>173</v>
          </cell>
        </row>
        <row r="60">
          <cell r="C60">
            <v>0</v>
          </cell>
          <cell r="AI60">
            <v>115</v>
          </cell>
        </row>
        <row r="61">
          <cell r="C61">
            <v>0</v>
          </cell>
          <cell r="AI61">
            <v>323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224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38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44</v>
          </cell>
        </row>
        <row r="69">
          <cell r="C69">
            <v>0</v>
          </cell>
          <cell r="AI69">
            <v>9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195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35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315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41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84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42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799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774</v>
          </cell>
          <cell r="W105">
            <v>16</v>
          </cell>
          <cell r="AG105">
            <v>2</v>
          </cell>
        </row>
        <row r="106">
          <cell r="C106">
            <v>0</v>
          </cell>
          <cell r="M106">
            <v>0</v>
          </cell>
          <cell r="W106">
            <v>19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140</v>
          </cell>
          <cell r="W108">
            <v>14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42</v>
          </cell>
          <cell r="M117">
            <v>8</v>
          </cell>
          <cell r="W117">
            <v>0</v>
          </cell>
          <cell r="AG117">
            <v>6</v>
          </cell>
        </row>
        <row r="118">
          <cell r="C118">
            <v>42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1</v>
          </cell>
          <cell r="W119">
            <v>1</v>
          </cell>
          <cell r="AG119">
            <v>28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6</v>
          </cell>
          <cell r="M127">
            <v>0</v>
          </cell>
          <cell r="W127">
            <v>0</v>
          </cell>
        </row>
        <row r="128">
          <cell r="C128">
            <v>9</v>
          </cell>
          <cell r="M128">
            <v>42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173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160</v>
          </cell>
          <cell r="D148">
            <v>0</v>
          </cell>
          <cell r="M148">
            <v>43</v>
          </cell>
          <cell r="N148">
            <v>0</v>
          </cell>
          <cell r="W148">
            <v>3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96</v>
          </cell>
          <cell r="D149">
            <v>0</v>
          </cell>
          <cell r="M149">
            <v>4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11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176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18</v>
          </cell>
          <cell r="N154">
            <v>0</v>
          </cell>
          <cell r="W154">
            <v>0</v>
          </cell>
          <cell r="X154">
            <v>0</v>
          </cell>
          <cell r="AG154">
            <v>35</v>
          </cell>
        </row>
        <row r="155">
          <cell r="C155">
            <v>53</v>
          </cell>
          <cell r="D155">
            <v>0</v>
          </cell>
          <cell r="M155">
            <v>30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5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2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38</v>
          </cell>
        </row>
        <row r="162">
          <cell r="C162">
            <v>0</v>
          </cell>
          <cell r="D162">
            <v>0</v>
          </cell>
          <cell r="W162">
            <v>13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329</v>
          </cell>
        </row>
        <row r="167">
          <cell r="AH167">
            <v>31</v>
          </cell>
        </row>
        <row r="168">
          <cell r="AH168">
            <v>7</v>
          </cell>
        </row>
        <row r="169">
          <cell r="AH169">
            <v>4</v>
          </cell>
        </row>
        <row r="170">
          <cell r="AH170">
            <v>409</v>
          </cell>
        </row>
        <row r="171">
          <cell r="AH171">
            <v>19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4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21</v>
          </cell>
        </row>
        <row r="3">
          <cell r="A3">
            <v>43</v>
          </cell>
          <cell r="C3">
            <v>0</v>
          </cell>
          <cell r="E3">
            <v>9</v>
          </cell>
          <cell r="I3">
            <v>0</v>
          </cell>
          <cell r="J3">
            <v>0</v>
          </cell>
        </row>
        <row r="4">
          <cell r="A4">
            <v>27</v>
          </cell>
          <cell r="C4">
            <v>0</v>
          </cell>
          <cell r="E4">
            <v>41</v>
          </cell>
          <cell r="I4">
            <v>0</v>
          </cell>
          <cell r="J4">
            <v>0</v>
          </cell>
        </row>
        <row r="5">
          <cell r="A5">
            <v>33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6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7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835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43</v>
          </cell>
          <cell r="I22">
            <v>0</v>
          </cell>
          <cell r="J22">
            <v>0</v>
          </cell>
        </row>
        <row r="23">
          <cell r="A23">
            <v>7</v>
          </cell>
          <cell r="I23">
            <v>1</v>
          </cell>
          <cell r="J23">
            <v>0</v>
          </cell>
        </row>
        <row r="24">
          <cell r="A24">
            <v>3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4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3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91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7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1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15</v>
          </cell>
        </row>
        <row r="26">
          <cell r="C26">
            <v>0</v>
          </cell>
          <cell r="AI26">
            <v>4</v>
          </cell>
        </row>
        <row r="27">
          <cell r="C27">
            <v>0</v>
          </cell>
          <cell r="AI27">
            <v>96</v>
          </cell>
        </row>
        <row r="28">
          <cell r="C28">
            <v>0</v>
          </cell>
          <cell r="AI28">
            <v>7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27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79</v>
          </cell>
          <cell r="AI49">
            <v>19</v>
          </cell>
        </row>
        <row r="50">
          <cell r="C50">
            <v>2</v>
          </cell>
          <cell r="AI50">
            <v>0</v>
          </cell>
        </row>
        <row r="51">
          <cell r="C51">
            <v>8</v>
          </cell>
          <cell r="AI51">
            <v>2</v>
          </cell>
        </row>
        <row r="52">
          <cell r="C52">
            <v>1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18</v>
          </cell>
          <cell r="AI55">
            <v>6</v>
          </cell>
        </row>
        <row r="56">
          <cell r="C56">
            <v>9</v>
          </cell>
          <cell r="AI56">
            <v>5</v>
          </cell>
        </row>
        <row r="57">
          <cell r="C57">
            <v>74</v>
          </cell>
          <cell r="AI57">
            <v>443</v>
          </cell>
        </row>
        <row r="58">
          <cell r="C58">
            <v>16</v>
          </cell>
          <cell r="AI58">
            <v>3</v>
          </cell>
        </row>
        <row r="59">
          <cell r="C59">
            <v>0</v>
          </cell>
          <cell r="AI59">
            <v>69</v>
          </cell>
        </row>
        <row r="60">
          <cell r="C60">
            <v>0</v>
          </cell>
          <cell r="AI60">
            <v>5</v>
          </cell>
        </row>
        <row r="61">
          <cell r="C61">
            <v>0</v>
          </cell>
          <cell r="AI61">
            <v>111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232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67</v>
          </cell>
          <cell r="AI80">
            <v>407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1139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40</v>
          </cell>
          <cell r="W106">
            <v>0</v>
          </cell>
        </row>
        <row r="107">
          <cell r="C107">
            <v>0</v>
          </cell>
          <cell r="M107">
            <v>23</v>
          </cell>
          <cell r="W107">
            <v>0</v>
          </cell>
        </row>
        <row r="108">
          <cell r="C108">
            <v>0</v>
          </cell>
          <cell r="M108">
            <v>131</v>
          </cell>
          <cell r="W108">
            <v>0</v>
          </cell>
        </row>
        <row r="109">
          <cell r="AG109">
            <v>0</v>
          </cell>
        </row>
        <row r="111">
          <cell r="C111">
            <v>63</v>
          </cell>
        </row>
        <row r="112">
          <cell r="C112">
            <v>2</v>
          </cell>
        </row>
        <row r="113">
          <cell r="C113">
            <v>62</v>
          </cell>
        </row>
        <row r="114">
          <cell r="C114">
            <v>2</v>
          </cell>
        </row>
        <row r="117">
          <cell r="C117">
            <v>0</v>
          </cell>
          <cell r="M117">
            <v>18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6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24</v>
          </cell>
          <cell r="M127">
            <v>72</v>
          </cell>
          <cell r="W127">
            <v>0</v>
          </cell>
        </row>
        <row r="128">
          <cell r="C128">
            <v>6</v>
          </cell>
          <cell r="M128">
            <v>72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13</v>
          </cell>
          <cell r="N147">
            <v>0</v>
          </cell>
          <cell r="W147">
            <v>12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231</v>
          </cell>
          <cell r="D148">
            <v>0</v>
          </cell>
          <cell r="M148">
            <v>98</v>
          </cell>
          <cell r="N148">
            <v>0</v>
          </cell>
          <cell r="W148">
            <v>28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218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28</v>
          </cell>
          <cell r="X151">
            <v>0</v>
          </cell>
        </row>
        <row r="152">
          <cell r="W152">
            <v>4</v>
          </cell>
          <cell r="X152">
            <v>0</v>
          </cell>
          <cell r="AG152">
            <v>10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94</v>
          </cell>
          <cell r="N154">
            <v>0</v>
          </cell>
          <cell r="W154">
            <v>0</v>
          </cell>
          <cell r="X154">
            <v>0</v>
          </cell>
          <cell r="AG154">
            <v>27</v>
          </cell>
        </row>
        <row r="155">
          <cell r="C155">
            <v>0</v>
          </cell>
          <cell r="D155">
            <v>0</v>
          </cell>
          <cell r="M155">
            <v>8</v>
          </cell>
          <cell r="N155">
            <v>0</v>
          </cell>
          <cell r="W155">
            <v>1</v>
          </cell>
          <cell r="X155">
            <v>0</v>
          </cell>
          <cell r="AG155">
            <v>0</v>
          </cell>
        </row>
        <row r="156">
          <cell r="C156">
            <v>96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1</v>
          </cell>
          <cell r="D161">
            <v>0</v>
          </cell>
          <cell r="M161">
            <v>0</v>
          </cell>
          <cell r="N161">
            <v>0</v>
          </cell>
          <cell r="W161">
            <v>89</v>
          </cell>
        </row>
        <row r="162">
          <cell r="C162">
            <v>0</v>
          </cell>
          <cell r="D162">
            <v>0</v>
          </cell>
          <cell r="W162">
            <v>33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120</v>
          </cell>
        </row>
        <row r="167">
          <cell r="AH167">
            <v>8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120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128</v>
          </cell>
        </row>
        <row r="174">
          <cell r="AH174">
            <v>8</v>
          </cell>
        </row>
        <row r="175">
          <cell r="AH175">
            <v>1</v>
          </cell>
        </row>
        <row r="176">
          <cell r="AH176">
            <v>0</v>
          </cell>
        </row>
        <row r="177">
          <cell r="AH177">
            <v>18</v>
          </cell>
        </row>
        <row r="178">
          <cell r="AH178">
            <v>0</v>
          </cell>
        </row>
        <row r="179">
          <cell r="AH179">
            <v>38</v>
          </cell>
        </row>
        <row r="180">
          <cell r="AH180">
            <v>14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27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12</v>
          </cell>
        </row>
        <row r="3">
          <cell r="A3">
            <v>1</v>
          </cell>
          <cell r="C3">
            <v>0</v>
          </cell>
          <cell r="E3">
            <v>12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57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4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379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12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12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4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103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13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84</v>
          </cell>
          <cell r="AI27">
            <v>27</v>
          </cell>
        </row>
        <row r="28">
          <cell r="C28">
            <v>27</v>
          </cell>
          <cell r="AI28">
            <v>5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37</v>
          </cell>
        </row>
        <row r="35">
          <cell r="C35">
            <v>0</v>
          </cell>
          <cell r="AI35">
            <v>18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15</v>
          </cell>
        </row>
        <row r="39">
          <cell r="C39">
            <v>0</v>
          </cell>
          <cell r="AI39">
            <v>1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211</v>
          </cell>
        </row>
        <row r="43">
          <cell r="C43">
            <v>0</v>
          </cell>
          <cell r="AI43">
            <v>53</v>
          </cell>
        </row>
        <row r="44">
          <cell r="C44">
            <v>0</v>
          </cell>
          <cell r="AI44">
            <v>22</v>
          </cell>
        </row>
        <row r="45">
          <cell r="C45">
            <v>0</v>
          </cell>
          <cell r="AI45">
            <v>10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21</v>
          </cell>
        </row>
        <row r="50">
          <cell r="C50">
            <v>0</v>
          </cell>
          <cell r="AI50">
            <v>9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5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326</v>
          </cell>
        </row>
        <row r="58">
          <cell r="C58">
            <v>0</v>
          </cell>
          <cell r="AI58">
            <v>49</v>
          </cell>
        </row>
        <row r="59">
          <cell r="C59">
            <v>0</v>
          </cell>
          <cell r="AI59">
            <v>12</v>
          </cell>
        </row>
        <row r="60">
          <cell r="C60">
            <v>0</v>
          </cell>
          <cell r="AI60">
            <v>12</v>
          </cell>
        </row>
        <row r="61">
          <cell r="C61">
            <v>0</v>
          </cell>
          <cell r="AI61">
            <v>350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185</v>
          </cell>
        </row>
        <row r="65">
          <cell r="C65">
            <v>0</v>
          </cell>
          <cell r="AI65">
            <v>106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227</v>
          </cell>
        </row>
        <row r="79">
          <cell r="C79">
            <v>0</v>
          </cell>
          <cell r="AI79">
            <v>106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196</v>
          </cell>
        </row>
        <row r="93">
          <cell r="C93">
            <v>0</v>
          </cell>
          <cell r="AI93">
            <v>159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46</v>
          </cell>
        </row>
        <row r="100">
          <cell r="C100">
            <v>0</v>
          </cell>
          <cell r="AI100">
            <v>230</v>
          </cell>
        </row>
        <row r="101">
          <cell r="C101">
            <v>0</v>
          </cell>
          <cell r="AI101">
            <v>92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1077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157</v>
          </cell>
          <cell r="W108">
            <v>0</v>
          </cell>
        </row>
        <row r="109">
          <cell r="AG109">
            <v>0</v>
          </cell>
        </row>
        <row r="111">
          <cell r="C111">
            <v>147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203</v>
          </cell>
          <cell r="D147">
            <v>0</v>
          </cell>
          <cell r="M147">
            <v>49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3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34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72</v>
          </cell>
          <cell r="D154">
            <v>0</v>
          </cell>
          <cell r="M154">
            <v>22</v>
          </cell>
          <cell r="N154">
            <v>0</v>
          </cell>
          <cell r="W154">
            <v>0</v>
          </cell>
          <cell r="X154">
            <v>0</v>
          </cell>
          <cell r="AG154">
            <v>117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26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25</v>
          </cell>
        </row>
        <row r="166">
          <cell r="AH166">
            <v>439</v>
          </cell>
        </row>
        <row r="167">
          <cell r="AH167">
            <v>14</v>
          </cell>
        </row>
        <row r="168">
          <cell r="AH168">
            <v>6</v>
          </cell>
        </row>
        <row r="169">
          <cell r="AH169">
            <v>10</v>
          </cell>
        </row>
        <row r="170">
          <cell r="AH170">
            <v>271</v>
          </cell>
        </row>
        <row r="171">
          <cell r="AH171">
            <v>11</v>
          </cell>
        </row>
        <row r="172">
          <cell r="AH172">
            <v>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8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13</v>
          </cell>
        </row>
        <row r="181">
          <cell r="AH181">
            <v>4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17</v>
          </cell>
        </row>
        <row r="3">
          <cell r="A3">
            <v>2</v>
          </cell>
          <cell r="C3">
            <v>0</v>
          </cell>
          <cell r="E3">
            <v>17</v>
          </cell>
          <cell r="I3">
            <v>0</v>
          </cell>
          <cell r="J3">
            <v>0</v>
          </cell>
        </row>
        <row r="4">
          <cell r="A4">
            <v>41</v>
          </cell>
          <cell r="C4">
            <v>23</v>
          </cell>
          <cell r="E4">
            <v>43</v>
          </cell>
          <cell r="I4">
            <v>0</v>
          </cell>
          <cell r="J4">
            <v>0</v>
          </cell>
        </row>
        <row r="5">
          <cell r="A5">
            <v>71</v>
          </cell>
          <cell r="C5">
            <v>12</v>
          </cell>
          <cell r="I5">
            <v>1</v>
          </cell>
          <cell r="J5">
            <v>0</v>
          </cell>
        </row>
        <row r="6">
          <cell r="A6">
            <v>14</v>
          </cell>
          <cell r="C6">
            <v>12</v>
          </cell>
          <cell r="I6">
            <v>1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4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1</v>
          </cell>
          <cell r="J17">
            <v>0</v>
          </cell>
        </row>
        <row r="18">
          <cell r="A18">
            <v>0</v>
          </cell>
          <cell r="I18">
            <v>8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26</v>
          </cell>
          <cell r="I21">
            <v>0</v>
          </cell>
          <cell r="J21">
            <v>0</v>
          </cell>
        </row>
        <row r="22">
          <cell r="A22">
            <v>101</v>
          </cell>
          <cell r="I22">
            <v>0</v>
          </cell>
          <cell r="J22">
            <v>0</v>
          </cell>
        </row>
        <row r="23">
          <cell r="A23">
            <v>26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8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6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4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52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6</v>
          </cell>
        </row>
        <row r="41">
          <cell r="C41">
            <v>0</v>
          </cell>
          <cell r="AI41">
            <v>2</v>
          </cell>
        </row>
        <row r="42">
          <cell r="C42">
            <v>0</v>
          </cell>
          <cell r="AI42">
            <v>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8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60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225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16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2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153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390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14</v>
          </cell>
        </row>
        <row r="97">
          <cell r="C97">
            <v>0</v>
          </cell>
          <cell r="AI97">
            <v>1048</v>
          </cell>
        </row>
        <row r="98">
          <cell r="C98">
            <v>0</v>
          </cell>
          <cell r="AI98">
            <v>6</v>
          </cell>
        </row>
        <row r="99">
          <cell r="C99">
            <v>0</v>
          </cell>
          <cell r="AI99">
            <v>2</v>
          </cell>
        </row>
        <row r="100">
          <cell r="C100">
            <v>0</v>
          </cell>
          <cell r="AI100">
            <v>12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58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</v>
          </cell>
          <cell r="W105">
            <v>80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4</v>
          </cell>
          <cell r="W107">
            <v>0</v>
          </cell>
        </row>
        <row r="108">
          <cell r="C108">
            <v>0</v>
          </cell>
          <cell r="M108">
            <v>8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14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109</v>
          </cell>
        </row>
        <row r="167">
          <cell r="AH167">
            <v>6</v>
          </cell>
        </row>
        <row r="168">
          <cell r="AH168">
            <v>3</v>
          </cell>
        </row>
        <row r="169">
          <cell r="AH169">
            <v>2</v>
          </cell>
        </row>
        <row r="170">
          <cell r="AH170">
            <v>66</v>
          </cell>
        </row>
        <row r="171">
          <cell r="AH171">
            <v>4</v>
          </cell>
        </row>
        <row r="172">
          <cell r="AH172">
            <v>8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7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8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22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1</v>
          </cell>
        </row>
        <row r="23">
          <cell r="C23">
            <v>0</v>
          </cell>
          <cell r="AI23">
            <v>12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141</v>
          </cell>
        </row>
        <row r="28">
          <cell r="C28">
            <v>0</v>
          </cell>
          <cell r="AI28">
            <v>42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62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20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14</v>
          </cell>
        </row>
        <row r="54">
          <cell r="C54">
            <v>0</v>
          </cell>
          <cell r="AI54">
            <v>6</v>
          </cell>
        </row>
        <row r="55">
          <cell r="C55">
            <v>0</v>
          </cell>
          <cell r="AI55">
            <v>34</v>
          </cell>
        </row>
        <row r="56">
          <cell r="C56">
            <v>0</v>
          </cell>
          <cell r="AI56">
            <v>1</v>
          </cell>
        </row>
        <row r="57">
          <cell r="C57">
            <v>0</v>
          </cell>
          <cell r="AI57">
            <v>154</v>
          </cell>
        </row>
        <row r="58">
          <cell r="C58">
            <v>0</v>
          </cell>
          <cell r="AI58">
            <v>46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989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62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21</v>
          </cell>
          <cell r="W117">
            <v>2</v>
          </cell>
          <cell r="AG117">
            <v>0</v>
          </cell>
        </row>
        <row r="118">
          <cell r="C118">
            <v>0</v>
          </cell>
          <cell r="M118">
            <v>20</v>
          </cell>
          <cell r="W118">
            <v>0</v>
          </cell>
        </row>
        <row r="119">
          <cell r="C119">
            <v>0</v>
          </cell>
          <cell r="M119">
            <v>2</v>
          </cell>
          <cell r="W119">
            <v>0</v>
          </cell>
          <cell r="AG119">
            <v>37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13</v>
          </cell>
        </row>
        <row r="122">
          <cell r="C122">
            <v>0</v>
          </cell>
        </row>
        <row r="123">
          <cell r="C123">
            <v>18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144</v>
          </cell>
          <cell r="M127">
            <v>0</v>
          </cell>
          <cell r="W127">
            <v>0</v>
          </cell>
        </row>
        <row r="128">
          <cell r="C128">
            <v>11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82</v>
          </cell>
          <cell r="D148">
            <v>0</v>
          </cell>
          <cell r="M148">
            <v>111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64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5</v>
          </cell>
          <cell r="X152">
            <v>0</v>
          </cell>
          <cell r="AG152">
            <v>0</v>
          </cell>
        </row>
        <row r="153">
          <cell r="W153">
            <v>2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54</v>
          </cell>
          <cell r="N154">
            <v>0</v>
          </cell>
          <cell r="W154">
            <v>0</v>
          </cell>
          <cell r="X154">
            <v>0</v>
          </cell>
          <cell r="AG154">
            <v>22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41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17</v>
          </cell>
        </row>
        <row r="162">
          <cell r="C162">
            <v>0</v>
          </cell>
          <cell r="D162">
            <v>0</v>
          </cell>
          <cell r="W162">
            <v>7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354</v>
          </cell>
        </row>
        <row r="167">
          <cell r="AH167">
            <v>36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295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21</v>
          </cell>
        </row>
        <row r="3">
          <cell r="A3">
            <v>56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43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28</v>
          </cell>
          <cell r="C5">
            <v>0</v>
          </cell>
          <cell r="I5">
            <v>6</v>
          </cell>
          <cell r="J5">
            <v>0</v>
          </cell>
        </row>
        <row r="6">
          <cell r="A6">
            <v>26</v>
          </cell>
          <cell r="C6">
            <v>0</v>
          </cell>
          <cell r="I6">
            <v>2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9</v>
          </cell>
          <cell r="C9">
            <v>0</v>
          </cell>
          <cell r="I9">
            <v>4</v>
          </cell>
          <cell r="J9">
            <v>0</v>
          </cell>
        </row>
        <row r="10">
          <cell r="A10">
            <v>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14</v>
          </cell>
          <cell r="I16">
            <v>0</v>
          </cell>
          <cell r="J16">
            <v>0</v>
          </cell>
        </row>
        <row r="17">
          <cell r="A17">
            <v>4</v>
          </cell>
          <cell r="I17">
            <v>0</v>
          </cell>
          <cell r="J17">
            <v>0</v>
          </cell>
        </row>
        <row r="18">
          <cell r="A18">
            <v>863</v>
          </cell>
          <cell r="I18">
            <v>6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3</v>
          </cell>
          <cell r="J20">
            <v>0</v>
          </cell>
        </row>
        <row r="21">
          <cell r="A21">
            <v>24</v>
          </cell>
          <cell r="I21">
            <v>0</v>
          </cell>
          <cell r="J21">
            <v>0</v>
          </cell>
        </row>
        <row r="22">
          <cell r="A22">
            <v>87</v>
          </cell>
          <cell r="I22">
            <v>1</v>
          </cell>
          <cell r="J22">
            <v>0</v>
          </cell>
        </row>
        <row r="23">
          <cell r="A23">
            <v>0</v>
          </cell>
          <cell r="I23">
            <v>4</v>
          </cell>
          <cell r="J23">
            <v>0</v>
          </cell>
        </row>
        <row r="24">
          <cell r="A24">
            <v>0</v>
          </cell>
          <cell r="I24">
            <v>6</v>
          </cell>
          <cell r="J24">
            <v>0</v>
          </cell>
        </row>
        <row r="25">
          <cell r="A25">
            <v>0</v>
          </cell>
          <cell r="I25">
            <v>1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3</v>
          </cell>
          <cell r="J28">
            <v>0</v>
          </cell>
        </row>
        <row r="29">
          <cell r="I29">
            <v>3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6</v>
          </cell>
          <cell r="J33">
            <v>0</v>
          </cell>
        </row>
        <row r="34">
          <cell r="I34">
            <v>5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8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14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4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14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1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5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40</v>
          </cell>
        </row>
        <row r="50">
          <cell r="C50">
            <v>0</v>
          </cell>
          <cell r="AI50">
            <v>14</v>
          </cell>
        </row>
        <row r="51">
          <cell r="C51">
            <v>0</v>
          </cell>
          <cell r="AI51">
            <v>3</v>
          </cell>
        </row>
        <row r="52">
          <cell r="C52">
            <v>0</v>
          </cell>
          <cell r="AI52">
            <v>2</v>
          </cell>
        </row>
        <row r="53">
          <cell r="C53">
            <v>0</v>
          </cell>
          <cell r="AI53">
            <v>200</v>
          </cell>
        </row>
        <row r="54">
          <cell r="C54">
            <v>0</v>
          </cell>
          <cell r="AI54">
            <v>60</v>
          </cell>
        </row>
        <row r="55">
          <cell r="C55">
            <v>0</v>
          </cell>
          <cell r="AI55">
            <v>3</v>
          </cell>
        </row>
        <row r="56">
          <cell r="C56">
            <v>0</v>
          </cell>
          <cell r="AI56">
            <v>9</v>
          </cell>
        </row>
        <row r="57">
          <cell r="C57">
            <v>0</v>
          </cell>
          <cell r="AI57">
            <v>46</v>
          </cell>
        </row>
        <row r="58">
          <cell r="C58">
            <v>0</v>
          </cell>
          <cell r="AI58">
            <v>2</v>
          </cell>
        </row>
        <row r="59">
          <cell r="C59">
            <v>0</v>
          </cell>
          <cell r="AI59">
            <v>126</v>
          </cell>
        </row>
        <row r="60">
          <cell r="C60">
            <v>0</v>
          </cell>
          <cell r="AI60">
            <v>77</v>
          </cell>
        </row>
        <row r="61">
          <cell r="C61">
            <v>0</v>
          </cell>
          <cell r="AI61">
            <v>7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124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25</v>
          </cell>
          <cell r="W117">
            <v>9</v>
          </cell>
          <cell r="AG117">
            <v>43</v>
          </cell>
        </row>
        <row r="118">
          <cell r="C118">
            <v>0</v>
          </cell>
          <cell r="M118">
            <v>24</v>
          </cell>
          <cell r="W118">
            <v>13</v>
          </cell>
        </row>
        <row r="119">
          <cell r="C119">
            <v>14</v>
          </cell>
          <cell r="M119">
            <v>0</v>
          </cell>
          <cell r="W119">
            <v>0</v>
          </cell>
          <cell r="AG119">
            <v>63</v>
          </cell>
        </row>
        <row r="120">
          <cell r="C120">
            <v>1</v>
          </cell>
          <cell r="M120">
            <v>0</v>
          </cell>
        </row>
        <row r="121">
          <cell r="C121">
            <v>32</v>
          </cell>
          <cell r="M121">
            <v>24</v>
          </cell>
        </row>
        <row r="122">
          <cell r="C122">
            <v>32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208</v>
          </cell>
          <cell r="M127">
            <v>0</v>
          </cell>
          <cell r="W127">
            <v>1</v>
          </cell>
        </row>
        <row r="128">
          <cell r="C128">
            <v>18</v>
          </cell>
          <cell r="M128">
            <v>0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6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11</v>
          </cell>
        </row>
        <row r="3">
          <cell r="A3">
            <v>87</v>
          </cell>
          <cell r="C3">
            <v>0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66</v>
          </cell>
          <cell r="C4">
            <v>0</v>
          </cell>
          <cell r="E4">
            <v>10</v>
          </cell>
          <cell r="I4">
            <v>0</v>
          </cell>
          <cell r="J4">
            <v>0</v>
          </cell>
        </row>
        <row r="5">
          <cell r="A5">
            <v>33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50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10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3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14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3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144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11</v>
          </cell>
          <cell r="I21">
            <v>0</v>
          </cell>
          <cell r="J21">
            <v>0</v>
          </cell>
        </row>
        <row r="22">
          <cell r="A22">
            <v>50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12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92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21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4</v>
          </cell>
          <cell r="AI26">
            <v>115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117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21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5</v>
          </cell>
        </row>
        <row r="39">
          <cell r="C39">
            <v>0</v>
          </cell>
          <cell r="AI39">
            <v>5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18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1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16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926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8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255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85</v>
          </cell>
          <cell r="AI86">
            <v>768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265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934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764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2859</v>
          </cell>
          <cell r="W107">
            <v>0</v>
          </cell>
        </row>
        <row r="108">
          <cell r="C108">
            <v>0</v>
          </cell>
          <cell r="M108">
            <v>332</v>
          </cell>
          <cell r="W108">
            <v>0</v>
          </cell>
        </row>
        <row r="109">
          <cell r="AG109">
            <v>43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934</v>
          </cell>
          <cell r="M117">
            <v>5</v>
          </cell>
          <cell r="W117">
            <v>0</v>
          </cell>
          <cell r="AG117">
            <v>16</v>
          </cell>
        </row>
        <row r="118">
          <cell r="C118">
            <v>934</v>
          </cell>
          <cell r="M118">
            <v>5</v>
          </cell>
          <cell r="W118">
            <v>0</v>
          </cell>
        </row>
        <row r="119">
          <cell r="C119">
            <v>934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148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148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148</v>
          </cell>
          <cell r="M126">
            <v>0</v>
          </cell>
          <cell r="W126">
            <v>0</v>
          </cell>
        </row>
        <row r="127">
          <cell r="C127">
            <v>148</v>
          </cell>
          <cell r="M127">
            <v>6</v>
          </cell>
          <cell r="W127">
            <v>9</v>
          </cell>
        </row>
        <row r="128">
          <cell r="C128">
            <v>0</v>
          </cell>
          <cell r="M128">
            <v>927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948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35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26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944</v>
          </cell>
        </row>
        <row r="168">
          <cell r="AH168">
            <v>311</v>
          </cell>
        </row>
        <row r="169">
          <cell r="AH169">
            <v>0</v>
          </cell>
        </row>
        <row r="170">
          <cell r="AH170">
            <v>244</v>
          </cell>
        </row>
        <row r="171">
          <cell r="AH171">
            <v>86</v>
          </cell>
        </row>
        <row r="172">
          <cell r="AH172">
            <v>24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8</v>
          </cell>
        </row>
        <row r="3">
          <cell r="A3">
            <v>0</v>
          </cell>
          <cell r="C3">
            <v>0</v>
          </cell>
          <cell r="E3">
            <v>4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19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27</v>
          </cell>
          <cell r="I21">
            <v>0</v>
          </cell>
          <cell r="J21">
            <v>0</v>
          </cell>
        </row>
        <row r="22">
          <cell r="A22">
            <v>183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11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10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239</v>
          </cell>
        </row>
        <row r="12">
          <cell r="C12">
            <v>0</v>
          </cell>
          <cell r="AI12">
            <v>16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3</v>
          </cell>
        </row>
        <row r="18">
          <cell r="C18">
            <v>0</v>
          </cell>
          <cell r="AI18">
            <v>3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4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118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3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1</v>
          </cell>
        </row>
        <row r="41">
          <cell r="C41">
            <v>0</v>
          </cell>
          <cell r="AI41">
            <v>126</v>
          </cell>
        </row>
        <row r="42">
          <cell r="C42">
            <v>0</v>
          </cell>
          <cell r="AI42">
            <v>11</v>
          </cell>
        </row>
        <row r="43">
          <cell r="C43">
            <v>0</v>
          </cell>
          <cell r="AI43">
            <v>1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2</v>
          </cell>
        </row>
        <row r="49">
          <cell r="C49">
            <v>0</v>
          </cell>
          <cell r="AI49">
            <v>21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11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</v>
          </cell>
        </row>
        <row r="54">
          <cell r="C54">
            <v>0</v>
          </cell>
          <cell r="AI54">
            <v>48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12</v>
          </cell>
        </row>
        <row r="57">
          <cell r="C57">
            <v>0</v>
          </cell>
          <cell r="AI57">
            <v>209</v>
          </cell>
        </row>
        <row r="58">
          <cell r="C58">
            <v>0</v>
          </cell>
          <cell r="AI58">
            <v>2</v>
          </cell>
        </row>
        <row r="59">
          <cell r="C59">
            <v>0</v>
          </cell>
          <cell r="AI59">
            <v>147</v>
          </cell>
        </row>
        <row r="60">
          <cell r="C60">
            <v>0</v>
          </cell>
          <cell r="AI60">
            <v>2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58</v>
          </cell>
        </row>
        <row r="65">
          <cell r="C65">
            <v>0</v>
          </cell>
          <cell r="AI65">
            <v>20</v>
          </cell>
        </row>
        <row r="66">
          <cell r="C66">
            <v>0</v>
          </cell>
          <cell r="AI66">
            <v>19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73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316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193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111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5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506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6</v>
          </cell>
        </row>
        <row r="98">
          <cell r="C98">
            <v>0</v>
          </cell>
          <cell r="AI98">
            <v>98</v>
          </cell>
        </row>
        <row r="99">
          <cell r="C99">
            <v>0</v>
          </cell>
          <cell r="AI99">
            <v>344</v>
          </cell>
        </row>
        <row r="100">
          <cell r="C100">
            <v>0</v>
          </cell>
          <cell r="AI100">
            <v>127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2868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929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464</v>
          </cell>
          <cell r="W107">
            <v>0</v>
          </cell>
        </row>
        <row r="108">
          <cell r="C108">
            <v>48</v>
          </cell>
          <cell r="M108">
            <v>35</v>
          </cell>
          <cell r="W108">
            <v>0</v>
          </cell>
        </row>
        <row r="109">
          <cell r="AG109">
            <v>0</v>
          </cell>
        </row>
        <row r="111">
          <cell r="C111">
            <v>26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138</v>
          </cell>
          <cell r="M117">
            <v>6</v>
          </cell>
          <cell r="W117">
            <v>1</v>
          </cell>
          <cell r="AG117">
            <v>6</v>
          </cell>
        </row>
        <row r="118">
          <cell r="C118">
            <v>138</v>
          </cell>
          <cell r="M118">
            <v>6</v>
          </cell>
          <cell r="W118">
            <v>0</v>
          </cell>
        </row>
        <row r="119">
          <cell r="C119">
            <v>138</v>
          </cell>
          <cell r="M119">
            <v>1</v>
          </cell>
          <cell r="W119">
            <v>0</v>
          </cell>
          <cell r="AG119">
            <v>8</v>
          </cell>
        </row>
        <row r="120">
          <cell r="C120">
            <v>0</v>
          </cell>
          <cell r="M120">
            <v>3</v>
          </cell>
        </row>
        <row r="121">
          <cell r="C121">
            <v>0</v>
          </cell>
          <cell r="M121">
            <v>1</v>
          </cell>
        </row>
        <row r="122">
          <cell r="C122">
            <v>0</v>
          </cell>
        </row>
        <row r="123">
          <cell r="C123">
            <v>5</v>
          </cell>
        </row>
        <row r="124">
          <cell r="C124">
            <v>0</v>
          </cell>
        </row>
        <row r="125">
          <cell r="C125">
            <v>1</v>
          </cell>
        </row>
        <row r="126">
          <cell r="C126">
            <v>5</v>
          </cell>
          <cell r="M126">
            <v>0</v>
          </cell>
          <cell r="W126">
            <v>0</v>
          </cell>
        </row>
        <row r="127">
          <cell r="C127">
            <v>183</v>
          </cell>
          <cell r="M127">
            <v>3</v>
          </cell>
          <cell r="W127">
            <v>2</v>
          </cell>
        </row>
        <row r="128">
          <cell r="C128">
            <v>13</v>
          </cell>
          <cell r="M128">
            <v>198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115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62</v>
          </cell>
          <cell r="D148">
            <v>0</v>
          </cell>
          <cell r="M148">
            <v>21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4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120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25</v>
          </cell>
        </row>
        <row r="155">
          <cell r="C155">
            <v>0</v>
          </cell>
          <cell r="D155">
            <v>0</v>
          </cell>
          <cell r="M155">
            <v>12</v>
          </cell>
          <cell r="N155">
            <v>0</v>
          </cell>
          <cell r="W155">
            <v>0</v>
          </cell>
          <cell r="X155">
            <v>0</v>
          </cell>
          <cell r="AG155">
            <v>1</v>
          </cell>
        </row>
        <row r="156">
          <cell r="C156">
            <v>42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1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29</v>
          </cell>
        </row>
        <row r="162">
          <cell r="C162">
            <v>0</v>
          </cell>
          <cell r="D162">
            <v>0</v>
          </cell>
          <cell r="W162">
            <v>15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614</v>
          </cell>
        </row>
        <row r="167">
          <cell r="AH167">
            <v>267</v>
          </cell>
        </row>
        <row r="168">
          <cell r="AH168">
            <v>10</v>
          </cell>
        </row>
        <row r="169">
          <cell r="AH169">
            <v>6</v>
          </cell>
        </row>
        <row r="170">
          <cell r="AH170">
            <v>710</v>
          </cell>
        </row>
        <row r="171">
          <cell r="AH171">
            <v>63</v>
          </cell>
        </row>
        <row r="172">
          <cell r="AH172">
            <v>19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1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10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8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6</v>
          </cell>
          <cell r="C4">
            <v>0</v>
          </cell>
          <cell r="E4">
            <v>2</v>
          </cell>
          <cell r="I4">
            <v>0</v>
          </cell>
          <cell r="J4">
            <v>0</v>
          </cell>
        </row>
        <row r="5">
          <cell r="A5">
            <v>5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49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8</v>
          </cell>
          <cell r="I16">
            <v>0</v>
          </cell>
          <cell r="J16">
            <v>0</v>
          </cell>
        </row>
        <row r="17">
          <cell r="A17">
            <v>3</v>
          </cell>
          <cell r="I17">
            <v>0</v>
          </cell>
          <cell r="J17">
            <v>0</v>
          </cell>
        </row>
        <row r="18">
          <cell r="A18">
            <v>117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13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5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5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22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118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52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22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157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4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4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47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12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7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2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9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2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7</v>
          </cell>
          <cell r="AI4">
            <v>0</v>
          </cell>
        </row>
        <row r="5">
          <cell r="C5">
            <v>2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41</v>
          </cell>
          <cell r="AI11">
            <v>0</v>
          </cell>
        </row>
        <row r="12">
          <cell r="C12">
            <v>24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3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3</v>
          </cell>
          <cell r="AI36">
            <v>0</v>
          </cell>
        </row>
        <row r="37">
          <cell r="C37">
            <v>5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1</v>
          </cell>
          <cell r="AI42">
            <v>0</v>
          </cell>
        </row>
        <row r="43">
          <cell r="C43">
            <v>4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6</v>
          </cell>
          <cell r="AI49">
            <v>0</v>
          </cell>
        </row>
        <row r="50">
          <cell r="C50">
            <v>2</v>
          </cell>
          <cell r="AI50">
            <v>0</v>
          </cell>
        </row>
        <row r="51">
          <cell r="C51">
            <v>4</v>
          </cell>
          <cell r="AI51">
            <v>31</v>
          </cell>
        </row>
        <row r="52">
          <cell r="C52">
            <v>2</v>
          </cell>
          <cell r="AI52">
            <v>0</v>
          </cell>
        </row>
        <row r="53">
          <cell r="C53">
            <v>0</v>
          </cell>
          <cell r="AI53">
            <v>3</v>
          </cell>
        </row>
        <row r="54">
          <cell r="C54">
            <v>0</v>
          </cell>
          <cell r="AI54">
            <v>24</v>
          </cell>
        </row>
        <row r="55">
          <cell r="C55">
            <v>5</v>
          </cell>
          <cell r="AI55">
            <v>1</v>
          </cell>
        </row>
        <row r="56">
          <cell r="C56">
            <v>3</v>
          </cell>
          <cell r="AI56">
            <v>0</v>
          </cell>
        </row>
        <row r="57">
          <cell r="C57">
            <v>35</v>
          </cell>
          <cell r="AI57">
            <v>112</v>
          </cell>
        </row>
        <row r="58">
          <cell r="C58">
            <v>35</v>
          </cell>
          <cell r="AI58">
            <v>4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80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159</v>
          </cell>
        </row>
        <row r="67">
          <cell r="C67">
            <v>0</v>
          </cell>
          <cell r="AI67">
            <v>64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211</v>
          </cell>
        </row>
        <row r="74">
          <cell r="C74">
            <v>0</v>
          </cell>
          <cell r="AI74">
            <v>92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88</v>
          </cell>
        </row>
        <row r="81">
          <cell r="C81">
            <v>0</v>
          </cell>
          <cell r="AI81">
            <v>33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142</v>
          </cell>
        </row>
        <row r="88">
          <cell r="C88">
            <v>0</v>
          </cell>
          <cell r="AI88">
            <v>71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562</v>
          </cell>
        </row>
        <row r="93">
          <cell r="C93">
            <v>0</v>
          </cell>
          <cell r="AI93">
            <v>3</v>
          </cell>
        </row>
        <row r="94">
          <cell r="C94">
            <v>0</v>
          </cell>
          <cell r="AI94">
            <v>271</v>
          </cell>
        </row>
        <row r="95">
          <cell r="C95">
            <v>0</v>
          </cell>
          <cell r="AI95">
            <v>3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201</v>
          </cell>
        </row>
        <row r="99">
          <cell r="C99">
            <v>0</v>
          </cell>
          <cell r="AI99">
            <v>168</v>
          </cell>
        </row>
        <row r="100">
          <cell r="C100">
            <v>0</v>
          </cell>
          <cell r="AI100">
            <v>240</v>
          </cell>
        </row>
        <row r="101">
          <cell r="C101">
            <v>0</v>
          </cell>
          <cell r="AI101">
            <v>65</v>
          </cell>
        </row>
        <row r="102">
          <cell r="C102">
            <v>0</v>
          </cell>
          <cell r="AI102">
            <v>668</v>
          </cell>
        </row>
        <row r="103">
          <cell r="C103">
            <v>0</v>
          </cell>
          <cell r="AI103">
            <v>8</v>
          </cell>
        </row>
        <row r="105">
          <cell r="C105">
            <v>0</v>
          </cell>
          <cell r="M105">
            <v>251</v>
          </cell>
          <cell r="W105">
            <v>8</v>
          </cell>
          <cell r="AG105">
            <v>0</v>
          </cell>
        </row>
        <row r="106">
          <cell r="C106">
            <v>0</v>
          </cell>
          <cell r="M106">
            <v>2</v>
          </cell>
          <cell r="W106">
            <v>1</v>
          </cell>
        </row>
        <row r="107">
          <cell r="C107">
            <v>0</v>
          </cell>
          <cell r="M107">
            <v>11</v>
          </cell>
          <cell r="W107">
            <v>0</v>
          </cell>
        </row>
        <row r="108">
          <cell r="C108">
            <v>0</v>
          </cell>
          <cell r="M108">
            <v>239</v>
          </cell>
          <cell r="W108">
            <v>0</v>
          </cell>
        </row>
        <row r="109">
          <cell r="AG109">
            <v>6</v>
          </cell>
        </row>
        <row r="111">
          <cell r="C111">
            <v>30</v>
          </cell>
        </row>
        <row r="112">
          <cell r="C112">
            <v>1</v>
          </cell>
        </row>
        <row r="113">
          <cell r="C113">
            <v>30</v>
          </cell>
        </row>
        <row r="114">
          <cell r="C114">
            <v>1</v>
          </cell>
        </row>
        <row r="117">
          <cell r="C117">
            <v>0</v>
          </cell>
          <cell r="M117">
            <v>31</v>
          </cell>
          <cell r="W117">
            <v>0</v>
          </cell>
          <cell r="AG117">
            <v>18</v>
          </cell>
        </row>
        <row r="118">
          <cell r="C118">
            <v>32</v>
          </cell>
          <cell r="M118">
            <v>31</v>
          </cell>
          <cell r="W118">
            <v>0</v>
          </cell>
        </row>
        <row r="119">
          <cell r="C119">
            <v>11</v>
          </cell>
          <cell r="M119">
            <v>2</v>
          </cell>
          <cell r="W119">
            <v>10</v>
          </cell>
          <cell r="AG119">
            <v>36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29</v>
          </cell>
        </row>
        <row r="122">
          <cell r="C122">
            <v>15</v>
          </cell>
        </row>
        <row r="123">
          <cell r="C123">
            <v>9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3</v>
          </cell>
          <cell r="M126">
            <v>0</v>
          </cell>
          <cell r="W126">
            <v>0</v>
          </cell>
        </row>
        <row r="127">
          <cell r="C127">
            <v>131</v>
          </cell>
          <cell r="M127">
            <v>0</v>
          </cell>
          <cell r="W127">
            <v>1</v>
          </cell>
        </row>
        <row r="128">
          <cell r="C128">
            <v>22</v>
          </cell>
          <cell r="M128">
            <v>168</v>
          </cell>
          <cell r="W128">
            <v>0</v>
          </cell>
        </row>
        <row r="129">
          <cell r="C129">
            <v>0</v>
          </cell>
          <cell r="M129">
            <v>2</v>
          </cell>
          <cell r="W129">
            <v>0</v>
          </cell>
        </row>
        <row r="130">
          <cell r="M130">
            <v>6</v>
          </cell>
        </row>
        <row r="147">
          <cell r="C147">
            <v>0</v>
          </cell>
          <cell r="D147">
            <v>0</v>
          </cell>
          <cell r="M147">
            <v>22</v>
          </cell>
          <cell r="N147">
            <v>0</v>
          </cell>
          <cell r="W147">
            <v>32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21</v>
          </cell>
          <cell r="D148">
            <v>0</v>
          </cell>
          <cell r="M148">
            <v>32</v>
          </cell>
          <cell r="N148">
            <v>0</v>
          </cell>
          <cell r="W148">
            <v>56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130</v>
          </cell>
          <cell r="D149">
            <v>0</v>
          </cell>
          <cell r="M149">
            <v>6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16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3</v>
          </cell>
          <cell r="D154">
            <v>0</v>
          </cell>
          <cell r="M154">
            <v>34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377</v>
          </cell>
        </row>
        <row r="167">
          <cell r="AH167">
            <v>33</v>
          </cell>
        </row>
        <row r="168">
          <cell r="AH168">
            <v>5</v>
          </cell>
        </row>
        <row r="169">
          <cell r="AH169">
            <v>2</v>
          </cell>
        </row>
        <row r="170">
          <cell r="AH170">
            <v>330</v>
          </cell>
        </row>
        <row r="171">
          <cell r="AH171">
            <v>20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14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5</v>
          </cell>
        </row>
        <row r="180">
          <cell r="AH180">
            <v>1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20</v>
          </cell>
        </row>
        <row r="3">
          <cell r="A3">
            <v>90</v>
          </cell>
          <cell r="C3">
            <v>2</v>
          </cell>
          <cell r="E3">
            <v>8</v>
          </cell>
          <cell r="I3">
            <v>0</v>
          </cell>
          <cell r="J3">
            <v>0</v>
          </cell>
        </row>
        <row r="4">
          <cell r="A4">
            <v>37</v>
          </cell>
          <cell r="C4">
            <v>4</v>
          </cell>
          <cell r="E4">
            <v>56</v>
          </cell>
          <cell r="I4">
            <v>0</v>
          </cell>
          <cell r="J4">
            <v>0</v>
          </cell>
        </row>
        <row r="5">
          <cell r="A5">
            <v>40</v>
          </cell>
          <cell r="C5">
            <v>3</v>
          </cell>
          <cell r="I5">
            <v>0</v>
          </cell>
          <cell r="J5">
            <v>0</v>
          </cell>
        </row>
        <row r="6">
          <cell r="A6">
            <v>32</v>
          </cell>
          <cell r="C6">
            <v>4</v>
          </cell>
          <cell r="I6">
            <v>0</v>
          </cell>
          <cell r="J6">
            <v>0</v>
          </cell>
        </row>
        <row r="7">
          <cell r="A7">
            <v>10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3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24</v>
          </cell>
          <cell r="C9">
            <v>1</v>
          </cell>
          <cell r="I9">
            <v>1</v>
          </cell>
          <cell r="J9">
            <v>0</v>
          </cell>
        </row>
        <row r="10">
          <cell r="A10">
            <v>22</v>
          </cell>
          <cell r="C10">
            <v>2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32</v>
          </cell>
          <cell r="I16">
            <v>0</v>
          </cell>
          <cell r="J16">
            <v>0</v>
          </cell>
        </row>
        <row r="17">
          <cell r="A17">
            <v>19</v>
          </cell>
          <cell r="I17">
            <v>0</v>
          </cell>
          <cell r="J17">
            <v>0</v>
          </cell>
        </row>
        <row r="18">
          <cell r="A18">
            <v>470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5</v>
          </cell>
          <cell r="I21">
            <v>0</v>
          </cell>
          <cell r="J21">
            <v>0</v>
          </cell>
        </row>
        <row r="22">
          <cell r="A22">
            <v>20</v>
          </cell>
          <cell r="I22">
            <v>0</v>
          </cell>
          <cell r="J22">
            <v>0</v>
          </cell>
        </row>
        <row r="23">
          <cell r="A23">
            <v>33</v>
          </cell>
          <cell r="I23">
            <v>1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2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62</v>
          </cell>
        </row>
        <row r="12">
          <cell r="C12">
            <v>0</v>
          </cell>
          <cell r="AI12">
            <v>13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5</v>
          </cell>
        </row>
        <row r="38">
          <cell r="C38">
            <v>0</v>
          </cell>
          <cell r="AI38">
            <v>152</v>
          </cell>
        </row>
        <row r="39">
          <cell r="C39">
            <v>0</v>
          </cell>
          <cell r="AI39">
            <v>3</v>
          </cell>
        </row>
        <row r="40">
          <cell r="C40">
            <v>0</v>
          </cell>
          <cell r="AI40">
            <v>4</v>
          </cell>
        </row>
        <row r="41">
          <cell r="C41">
            <v>0</v>
          </cell>
          <cell r="AI41">
            <v>15</v>
          </cell>
        </row>
        <row r="42">
          <cell r="C42">
            <v>0</v>
          </cell>
          <cell r="AI42">
            <v>108</v>
          </cell>
        </row>
        <row r="43">
          <cell r="C43">
            <v>0</v>
          </cell>
          <cell r="AI43">
            <v>2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11</v>
          </cell>
        </row>
        <row r="53">
          <cell r="C53">
            <v>0</v>
          </cell>
          <cell r="AI53">
            <v>915</v>
          </cell>
        </row>
        <row r="54">
          <cell r="C54">
            <v>0</v>
          </cell>
          <cell r="AI54">
            <v>879</v>
          </cell>
        </row>
        <row r="55">
          <cell r="C55">
            <v>0</v>
          </cell>
          <cell r="AI55">
            <v>4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163</v>
          </cell>
        </row>
        <row r="58">
          <cell r="C58">
            <v>0</v>
          </cell>
          <cell r="AI58">
            <v>15</v>
          </cell>
        </row>
        <row r="59">
          <cell r="C59">
            <v>0</v>
          </cell>
          <cell r="AI59">
            <v>2715</v>
          </cell>
        </row>
        <row r="60">
          <cell r="C60">
            <v>0</v>
          </cell>
          <cell r="AI60">
            <v>2215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122</v>
          </cell>
        </row>
        <row r="65">
          <cell r="C65">
            <v>0</v>
          </cell>
          <cell r="AI65">
            <v>4</v>
          </cell>
        </row>
        <row r="66">
          <cell r="C66">
            <v>0</v>
          </cell>
          <cell r="AI66">
            <v>26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6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206</v>
          </cell>
        </row>
        <row r="79">
          <cell r="C79">
            <v>0</v>
          </cell>
          <cell r="AI79">
            <v>13</v>
          </cell>
        </row>
        <row r="80">
          <cell r="C80">
            <v>0</v>
          </cell>
          <cell r="AI80">
            <v>80</v>
          </cell>
        </row>
        <row r="81">
          <cell r="C81">
            <v>0</v>
          </cell>
          <cell r="AI81">
            <v>5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333</v>
          </cell>
        </row>
        <row r="93">
          <cell r="C93">
            <v>0</v>
          </cell>
          <cell r="AI93">
            <v>17</v>
          </cell>
        </row>
        <row r="94">
          <cell r="C94">
            <v>0</v>
          </cell>
          <cell r="AI94">
            <v>212</v>
          </cell>
        </row>
        <row r="95">
          <cell r="C95">
            <v>0</v>
          </cell>
          <cell r="AI95">
            <v>2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1424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150</v>
          </cell>
          <cell r="W108">
            <v>0</v>
          </cell>
        </row>
        <row r="109">
          <cell r="AG109">
            <v>0</v>
          </cell>
        </row>
        <row r="111">
          <cell r="C111">
            <v>78</v>
          </cell>
        </row>
        <row r="112">
          <cell r="C112">
            <v>15</v>
          </cell>
        </row>
        <row r="113">
          <cell r="C113">
            <v>78</v>
          </cell>
        </row>
        <row r="114">
          <cell r="C114">
            <v>15</v>
          </cell>
        </row>
        <row r="117">
          <cell r="C117">
            <v>0</v>
          </cell>
          <cell r="M117">
            <v>14</v>
          </cell>
          <cell r="W117">
            <v>1</v>
          </cell>
          <cell r="AG117">
            <v>8</v>
          </cell>
        </row>
        <row r="118">
          <cell r="C118">
            <v>0</v>
          </cell>
          <cell r="M118">
            <v>13</v>
          </cell>
          <cell r="W118">
            <v>1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33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111</v>
          </cell>
          <cell r="M127">
            <v>0</v>
          </cell>
          <cell r="W127">
            <v>0</v>
          </cell>
        </row>
        <row r="128">
          <cell r="C128">
            <v>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14</v>
          </cell>
          <cell r="N147">
            <v>0</v>
          </cell>
          <cell r="W147">
            <v>40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92</v>
          </cell>
          <cell r="D148">
            <v>0</v>
          </cell>
          <cell r="M148">
            <v>17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4</v>
          </cell>
          <cell r="N151">
            <v>0</v>
          </cell>
          <cell r="W151">
            <v>50</v>
          </cell>
          <cell r="X151">
            <v>0</v>
          </cell>
        </row>
        <row r="152">
          <cell r="W152">
            <v>11</v>
          </cell>
          <cell r="X152">
            <v>0</v>
          </cell>
          <cell r="AG152">
            <v>40</v>
          </cell>
        </row>
        <row r="153">
          <cell r="W153">
            <v>2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32</v>
          </cell>
          <cell r="N154">
            <v>0</v>
          </cell>
          <cell r="W154">
            <v>0</v>
          </cell>
          <cell r="X154">
            <v>0</v>
          </cell>
          <cell r="AG154">
            <v>40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5</v>
          </cell>
        </row>
        <row r="156">
          <cell r="C156">
            <v>83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5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7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22</v>
          </cell>
        </row>
        <row r="162">
          <cell r="C162">
            <v>0</v>
          </cell>
          <cell r="D162">
            <v>0</v>
          </cell>
          <cell r="W162">
            <v>7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664</v>
          </cell>
        </row>
        <row r="167">
          <cell r="AH167">
            <v>23</v>
          </cell>
        </row>
        <row r="168">
          <cell r="AH168">
            <v>6</v>
          </cell>
        </row>
        <row r="169">
          <cell r="AH169">
            <v>11</v>
          </cell>
        </row>
        <row r="170">
          <cell r="AH170">
            <v>599</v>
          </cell>
        </row>
        <row r="171">
          <cell r="AH171">
            <v>36</v>
          </cell>
        </row>
        <row r="172">
          <cell r="AH172">
            <v>6</v>
          </cell>
        </row>
        <row r="173">
          <cell r="AH173">
            <v>135</v>
          </cell>
        </row>
        <row r="174">
          <cell r="AH174">
            <v>7</v>
          </cell>
        </row>
        <row r="175">
          <cell r="AH175">
            <v>1</v>
          </cell>
        </row>
        <row r="176">
          <cell r="AH176">
            <v>11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23</v>
          </cell>
        </row>
        <row r="180">
          <cell r="AH180">
            <v>1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7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41</v>
          </cell>
          <cell r="C4">
            <v>0</v>
          </cell>
          <cell r="E4">
            <v>4</v>
          </cell>
          <cell r="I4">
            <v>0</v>
          </cell>
          <cell r="J4">
            <v>0</v>
          </cell>
        </row>
        <row r="5">
          <cell r="A5">
            <v>50</v>
          </cell>
          <cell r="C5">
            <v>1</v>
          </cell>
          <cell r="I5">
            <v>2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4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4</v>
          </cell>
          <cell r="J15">
            <v>0</v>
          </cell>
        </row>
        <row r="16">
          <cell r="A16">
            <v>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372</v>
          </cell>
          <cell r="I18">
            <v>14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3</v>
          </cell>
          <cell r="J20">
            <v>0</v>
          </cell>
        </row>
        <row r="21">
          <cell r="A21">
            <v>19</v>
          </cell>
          <cell r="I21">
            <v>0</v>
          </cell>
          <cell r="J21">
            <v>0</v>
          </cell>
        </row>
        <row r="22">
          <cell r="A22">
            <v>77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4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1</v>
          </cell>
          <cell r="J29">
            <v>0</v>
          </cell>
        </row>
        <row r="30">
          <cell r="I30">
            <v>6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9</v>
          </cell>
          <cell r="J33">
            <v>0</v>
          </cell>
        </row>
        <row r="34">
          <cell r="I34">
            <v>5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31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4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2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22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6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93342D9-13B5-4573-BC08-87E321CFEB55}" name="Table11962" displayName="Table11962" ref="A2:U40" totalsRowShown="0" headerRowDxfId="60" dataDxfId="58" headerRowBorderDxfId="59" tableBorderDxfId="57" totalsRowBorderDxfId="56">
  <autoFilter ref="A2:U40" xr:uid="{793342D9-13B5-4573-BC08-87E321CFEB55}"/>
  <tableColumns count="21">
    <tableColumn id="1" xr3:uid="{A7E59D68-07D1-40E4-AAA6-46AE16BF731E}" name="Measure" dataDxfId="23"/>
    <tableColumn id="3" xr3:uid="{AFFDAD6D-B7AD-4322-87F3-781DEEC85B9F}" name="Statewide Totals" dataDxfId="22">
      <calculatedColumnFormula>SUM(C3:U3)</calculatedColumnFormula>
    </tableColumn>
    <tableColumn id="4" xr3:uid="{55240C22-CFE9-4789-BD19-2F3AC0D77AE5}" name="BTC" dataDxfId="21"/>
    <tableColumn id="5" xr3:uid="{BAECB8E5-64F4-47AD-AF5C-5829F18A2E00}" name="CIF" dataDxfId="20"/>
    <tableColumn id="6" xr3:uid="{8A7F3910-1079-460C-B6B7-E2E4314C4587}" name="COL" dataDxfId="19"/>
    <tableColumn id="7" xr3:uid="{569C8D09-11E1-4DBE-AEA2-0097FCD87212}" name="ISF" dataDxfId="18"/>
    <tableColumn id="8" xr3:uid="{8E378CE0-4039-4E3B-9420-1F910FDCF2BB}" name="ISP" dataDxfId="17"/>
    <tableColumn id="9" xr3:uid="{10CCE06B-FBF7-41B1-9013-1BE025977095}" name="ISR" dataDxfId="16"/>
    <tableColumn id="10" xr3:uid="{28F1DC3F-C99B-4E0B-A4E3-2BD1692402DF}" name="IWP" dataDxfId="15"/>
    <tableColumn id="11" xr3:uid="{6523636D-EE6A-450F-8B4A-8C616F79230E}" name="IYC" dataDxfId="14"/>
    <tableColumn id="12" xr3:uid="{09E8F7D5-F9B5-4E35-AB58-BE6BAC1EB49D}" name="JCU" dataDxfId="13"/>
    <tableColumn id="13" xr3:uid="{27AA56CB-0606-4DB4-89E1-DEBFE356A617}" name="MCF" dataDxfId="12"/>
    <tableColumn id="14" xr3:uid="{BC54FCA1-BBE5-4DAE-8411-51E889F305EE}" name="MCU" dataDxfId="11"/>
    <tableColumn id="15" xr3:uid="{830567D2-DD3F-43CE-B40E-303AF0265625}" name="RCF" dataDxfId="10"/>
    <tableColumn id="16" xr3:uid="{2C8F3699-1A43-4863-BC86-520530E86B8D}" name="SBW" dataDxfId="9"/>
    <tableColumn id="17" xr3:uid="{B3268710-6BA8-416E-8EE8-DA20A4A70FFF}" name="STARKE" dataDxfId="8"/>
    <tableColumn id="18" xr3:uid="{56D71287-FF06-4A54-8C57-44EE9F65AA16}" name="WCC" dataDxfId="7"/>
    <tableColumn id="19" xr3:uid="{1C4F98C8-FB03-4965-BBAE-CBE6A114CDBE}" name="WVCF" dataDxfId="6"/>
    <tableColumn id="21" xr3:uid="{0E95868D-836F-4A3D-8EFE-AEDA46CB73AD}" name="NCCF" dataDxfId="5"/>
    <tableColumn id="25" xr3:uid="{156A6BB2-84E9-4F98-9FBB-4FF10DAF61A5}" name="HTCF" dataDxfId="4"/>
    <tableColumn id="2" xr3:uid="{196BF89E-C628-47B5-9CB7-CBC122A5C8B8}" name="RDC" dataDxfId="3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709940A-825C-42BE-B01D-06BB141E82E2}" name="Table223" displayName="Table223" ref="A2:G23" totalsRowShown="0" headerRowDxfId="55" dataDxfId="53" headerRowBorderDxfId="54" tableBorderDxfId="52" totalsRowBorderDxfId="51">
  <tableColumns count="7">
    <tableColumn id="1" xr3:uid="{FB342160-DAB7-46FE-80EB-85C9FE4C2136}" name="Measure" dataDxfId="50"/>
    <tableColumn id="2" xr3:uid="{5257D961-73AD-4BDF-A2C7-BEC48328B61A}" name="Jan-24" dataDxfId="49"/>
    <tableColumn id="3" xr3:uid="{B9E875F0-06C5-4346-9B5C-7710A1D00783}" name="Feb-24" dataDxfId="48"/>
    <tableColumn id="4" xr3:uid="{77660D04-8948-4A90-9A30-81DA98BE4159}" name="Mar-24" dataDxfId="47"/>
    <tableColumn id="5" xr3:uid="{0FB043D5-ADC6-400F-93FA-7F5CED10EC8F}" name="LaPorte" dataDxfId="2"/>
    <tableColumn id="6" xr3:uid="{6402A37A-D234-420E-A77D-7CD2B53E7FB8}" name="Logansport" dataDxfId="1"/>
    <tableColumn id="7" xr3:uid="{2679F956-A2BE-49D0-A971-89F36644BB88}" name="Pendleton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sqref="A1:Y1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1221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25498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11</v>
      </c>
      <c r="L8" s="93">
        <f>SUM(BCF!L8,CIF!L8,COL!L8,ECF!L8,HTCF!L8,ISF!L8,ISP!L8,ISR!L8,IWP!L8,IYC!L8,LJCF!L8,LPJ!L8,MCF!L8,MCU!L8,NCCF!L8,PJCF!L8,RCF!L8,RDC!L8,SBWR!L8,WCC!L8,WVCF!L8)</f>
        <v>23</v>
      </c>
      <c r="M8" s="92">
        <f>SUM(BCF!M8,CIF!M8,COL!M8,ECF!M8,HTCF!M8,ISF!M8,ISP!M8,ISR!M8,IWP!M8,IYC!M8,LJCF!M8,LPJ!M8,MCF!M8,MCU!M8,NCCF!M8,PJCF!M8,RCF!M8,RDC!M8,SBWR!M8,WCC!M8,WVCF!M8)</f>
        <v>39</v>
      </c>
      <c r="N8" s="93">
        <f>SUM(BCF!N8,CIF!N8,COL!N8,ECF!N8,HTCF!N8,ISF!N8,ISP!N8,ISR!N8,IWP!N8,IYC!N8,LJCF!N8,LPJ!N8,MCF!N8,MCU!N8,NCCF!N8,PJCF!N8,RCF!N8,RDC!N8,SBWR!N8,WCC!N8,WVCF!N8)</f>
        <v>9</v>
      </c>
      <c r="O8" s="92">
        <f>SUM(BCF!O8,CIF!O8,COL!O8,ECF!O8,HTCF!O8,ISF!O8,ISP!O8,ISR!O8,IWP!O8,IYC!O8,LJCF!O8,LPJ!O8,MCF!O8,MCU!O8,NCCF!O8,PJCF!O8,RCF!O8,RDC!O8,SBWR!O8,WCC!O8,WVCF!O8)</f>
        <v>165</v>
      </c>
      <c r="P8" s="93">
        <f>SUM(BCF!P8,CIF!P8,COL!P8,ECF!P8,HTCF!P8,ISF!P8,ISP!P8,ISR!P8,IWP!P8,IYC!P8,LJCF!P8,LPJ!P8,MCF!P8,MCU!P8,NCCF!P8,PJCF!P8,RCF!P8,RDC!P8,SBWR!P8,WCC!P8,WVCF!P8)</f>
        <v>26</v>
      </c>
      <c r="Q8" s="92">
        <f>SUM(BCF!Q8,CIF!Q8,COL!Q8,ECF!Q8,HTCF!Q8,ISF!Q8,ISP!Q8,ISR!Q8,IWP!Q8,IYC!Q8,LJCF!Q8,LPJ!Q8,MCF!Q8,MCU!Q8,NCCF!Q8,PJCF!Q8,RCF!Q8,RDC!Q8,SBWR!Q8,WCC!Q8,WVCF!Q8)</f>
        <v>349</v>
      </c>
      <c r="R8" s="93">
        <f>SUM(BCF!R8,CIF!R8,COL!R8,ECF!R8,HTCF!R8,ISF!R8,ISP!R8,ISR!R8,IWP!R8,IYC!R8,LJCF!R8,LPJ!R8,MCF!R8,MCU!R8,NCCF!R8,PJCF!R8,RCF!R8,RDC!R8,SBWR!R8,WCC!R8,WVCF!R8)</f>
        <v>85</v>
      </c>
      <c r="S8" s="92">
        <f>SUM(BCF!S8,CIF!S8,COL!S8,ECF!S8,HTCF!S8,ISF!S8,ISP!S8,ISR!S8,IWP!S8,IYC!S8,LJCF!S8,LPJ!S8,MCF!S8,MCU!S8,NCCF!S8,PJCF!S8,RCF!S8,RDC!S8,SBWR!S8,WCC!S8,WVCF!S8)</f>
        <v>917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1304</v>
      </c>
      <c r="V8" s="93">
        <f>SUM(BCF!V8,CIF!V8,COL!V8,ECF!V8,HTCF!V8,ISF!V8,ISP!V8,ISR!V8,IWP!V8,IYC!V8,LJCF!V8,LPJ!V8,MCF!V8,MCU!V8,NCCF!V8,PJCF!V8,RCF!V8,RDC!V8,SBWR!V8,WCC!V8,WVCF!V8)</f>
        <v>14</v>
      </c>
      <c r="W8" s="92">
        <f>SUM(BCF!W8,CIF!W8,COL!W8,ECF!W8,HTCF!W8,ISF!W8,ISP!W8,ISR!W8,IWP!W8,IYC!W8,LJCF!W8,LPJ!W8,MCF!W8,MCU!W8,NCCF!W8,PJCF!W8,RCF!W8,RDC!W8,SBWR!W8,WCC!W8,WVCF!W8)</f>
        <v>4753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7695</v>
      </c>
      <c r="Z8" s="95">
        <f>SUM(BCF!Z8,CIF!Z8,COL!Z8,ECF!Z8,HTCF!Z8,ISF!Z8,ISP!Z8,ISR!Z8,IWP!Z8,IYC!Z8,LJCF!Z8,LPJ!Z8,MCF!Z8,MCU!Z8,NCCF!Z8,PJCF!Z8,RCF!Z8,RDC!Z8,SBWR!Z8,WCC!Z8,WVCF!Z8)</f>
        <v>157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0</v>
      </c>
      <c r="L9" s="96">
        <f>SUM(BCF!L9,CIF!L9,COL!L9,ECF!L9,HTCF!L9,ISF!L9,ISP!L9,ISR!L9,IWP!L9,IYC!L9,LJCF!L9,LPJ!L9,MCF!L9,MCU!L9,NCCF!L9,PJCF!L9,RCF!L9,RDC!L9,SBWR!L9,WCC!L9,WVCF!L9)</f>
        <v>0</v>
      </c>
      <c r="M9" s="96">
        <f>SUM(BCF!M9,CIF!M9,COL!M9,ECF!M9,HTCF!M9,ISF!M9,ISP!M9,ISR!M9,IWP!M9,IYC!M9,LJCF!M9,LPJ!M9,MCF!M9,MCU!M9,NCCF!M9,PJCF!M9,RCF!M9,RDC!M9,SBWR!M9,WCC!M9,WVCF!M9)</f>
        <v>0</v>
      </c>
      <c r="N9" s="96">
        <f>SUM(BCF!N9,CIF!N9,COL!N9,ECF!N9,HTCF!N9,ISF!N9,ISP!N9,ISR!N9,IWP!N9,IYC!N9,LJCF!N9,LPJ!N9,MCF!N9,MCU!N9,NCCF!N9,PJCF!N9,RCF!N9,RDC!N9,SBWR!N9,WCC!N9,WVCF!N9)</f>
        <v>1</v>
      </c>
      <c r="O9" s="96">
        <f>SUM(BCF!O9,CIF!O9,COL!O9,ECF!O9,HTCF!O9,ISF!O9,ISP!O9,ISR!O9,IWP!O9,IYC!O9,LJCF!O9,LPJ!O9,MCF!O9,MCU!O9,NCCF!O9,PJCF!O9,RCF!O9,RDC!O9,SBWR!O9,WCC!O9,WVCF!O9)</f>
        <v>20</v>
      </c>
      <c r="P9" s="96">
        <f>SUM(BCF!P9,CIF!P9,COL!P9,ECF!P9,HTCF!P9,ISF!P9,ISP!P9,ISR!P9,IWP!P9,IYC!P9,LJCF!P9,LPJ!P9,MCF!P9,MCU!P9,NCCF!P9,PJCF!P9,RCF!P9,RDC!P9,SBWR!P9,WCC!P9,WVCF!P9)</f>
        <v>4</v>
      </c>
      <c r="Q9" s="96">
        <f>SUM(BCF!Q9,CIF!Q9,COL!Q9,ECF!Q9,HTCF!Q9,ISF!Q9,ISP!Q9,ISR!Q9,IWP!Q9,IYC!Q9,LJCF!Q9,LPJ!Q9,MCF!Q9,MCU!Q9,NCCF!Q9,PJCF!Q9,RCF!Q9,RDC!Q9,SBWR!Q9,WCC!Q9,WVCF!Q9)</f>
        <v>43</v>
      </c>
      <c r="R9" s="96">
        <f>SUM(BCF!R9,CIF!R9,COL!R9,ECF!R9,HTCF!R9,ISF!R9,ISP!R9,ISR!R9,IWP!R9,IYC!R9,LJCF!R9,LPJ!R9,MCF!R9,MCU!R9,NCCF!R9,PJCF!R9,RCF!R9,RDC!R9,SBWR!R9,WCC!R9,WVCF!R9)</f>
        <v>4</v>
      </c>
      <c r="S9" s="96">
        <f>SUM(BCF!S9,CIF!S9,COL!S9,ECF!S9,HTCF!S9,ISF!S9,ISP!S9,ISR!S9,IWP!S9,IYC!S9,LJCF!S9,LPJ!S9,MCF!S9,MCU!S9,NCCF!S9,PJCF!S9,RCF!S9,RDC!S9,SBWR!S9,WCC!S9,WVCF!S9)</f>
        <v>171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157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316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716</v>
      </c>
      <c r="Z9" s="95">
        <f>SUM(BCF!Z9,CIF!Z9,COL!Z9,ECF!Z9,HTCF!Z9,ISF!Z9,ISP!Z9,ISR!Z9,IWP!Z9,IYC!Z9,LJCF!Z9,LPJ!Z9,MCF!Z9,MCU!Z9,NCCF!Z9,PJCF!Z9,RCF!Z9,RDC!Z9,SBWR!Z9,WCC!Z9,WVCF!Z9)</f>
        <v>9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92</v>
      </c>
      <c r="L10" s="93">
        <f>SUM(BCF!L10,CIF!L10,COL!L10,ECF!L10,HTCF!L10,ISF!L10,ISP!L10,ISR!L10,IWP!L10,IYC!L10,LJCF!L10,LPJ!L10,MCF!L10,MCU!L10,NCCF!L10,PJCF!L10,RCF!L10,RDC!L10,SBWR!L10,WCC!L10,WVCF!L10)</f>
        <v>24</v>
      </c>
      <c r="M10" s="92">
        <f>SUM(BCF!M10,CIF!M10,COL!M10,ECF!M10,HTCF!M10,ISF!M10,ISP!M10,ISR!M10,IWP!M10,IYC!M10,LJCF!M10,LPJ!M10,MCF!M10,MCU!M10,NCCF!M10,PJCF!M10,RCF!M10,RDC!M10,SBWR!M10,WCC!M10,WVCF!M10)</f>
        <v>27</v>
      </c>
      <c r="N10" s="93">
        <f>SUM(BCF!N10,CIF!N10,COL!N10,ECF!N10,HTCF!N10,ISF!N10,ISP!N10,ISR!N10,IWP!N10,IYC!N10,LJCF!N10,LPJ!N10,MCF!N10,MCU!N10,NCCF!N10,PJCF!N10,RCF!N10,RDC!N10,SBWR!N10,WCC!N10,WVCF!N10)</f>
        <v>2</v>
      </c>
      <c r="O10" s="92">
        <f>SUM(BCF!O10,CIF!O10,COL!O10,ECF!O10,HTCF!O10,ISF!O10,ISP!O10,ISR!O10,IWP!O10,IYC!O10,LJCF!O10,LPJ!O10,MCF!O10,MCU!O10,NCCF!O10,PJCF!O10,RCF!O10,RDC!O10,SBWR!O10,WCC!O10,WVCF!O10)</f>
        <v>38</v>
      </c>
      <c r="P10" s="93">
        <f>SUM(BCF!P10,CIF!P10,COL!P10,ECF!P10,HTCF!P10,ISF!P10,ISP!P10,ISR!P10,IWP!P10,IYC!P10,LJCF!P10,LPJ!P10,MCF!P10,MCU!P10,NCCF!P10,PJCF!P10,RCF!P10,RDC!P10,SBWR!P10,WCC!P10,WVCF!P10)</f>
        <v>8</v>
      </c>
      <c r="Q10" s="92">
        <f>SUM(BCF!Q10,CIF!Q10,COL!Q10,ECF!Q10,HTCF!Q10,ISF!Q10,ISP!Q10,ISR!Q10,IWP!Q10,IYC!Q10,LJCF!Q10,LPJ!Q10,MCF!Q10,MCU!Q10,NCCF!Q10,PJCF!Q10,RCF!Q10,RDC!Q10,SBWR!Q10,WCC!Q10,WVCF!Q10)</f>
        <v>364</v>
      </c>
      <c r="R10" s="93">
        <f>SUM(BCF!R10,CIF!R10,COL!R10,ECF!R10,HTCF!R10,ISF!R10,ISP!R10,ISR!R10,IWP!R10,IYC!R10,LJCF!R10,LPJ!R10,MCF!R10,MCU!R10,NCCF!R10,PJCF!R10,RCF!R10,RDC!R10,SBWR!R10,WCC!R10,WVCF!R10)</f>
        <v>14</v>
      </c>
      <c r="S10" s="92">
        <f>SUM(BCF!S10,CIF!S10,COL!S10,ECF!S10,HTCF!S10,ISF!S10,ISP!S10,ISR!S10,IWP!S10,IYC!S10,LJCF!S10,LPJ!S10,MCF!S10,MCU!S10,NCCF!S10,PJCF!S10,RCF!S10,RDC!S10,SBWR!S10,WCC!S10,WVCF!S10)</f>
        <v>902</v>
      </c>
      <c r="T10" s="93">
        <f>SUM(BCF!T10,CIF!T10,COL!T10,ECF!T10,HTCF!T10,ISF!T10,ISP!T10,ISR!T10,IWP!T10,IYC!T10,LJCF!T10,LPJ!T10,MCF!T10,MCU!T10,NCCF!T10,PJCF!T10,RCF!T10,RDC!T10,SBWR!T10,WCC!T10,WVCF!T10)</f>
        <v>8</v>
      </c>
      <c r="U10" s="92">
        <f>SUM(BCF!U10,CIF!U10,COL!U10,ECF!U10,HTCF!U10,ISF!U10,ISP!U10,ISR!U10,IWP!U10,IYC!U10,LJCF!U10,LPJ!U10,MCF!U10,MCU!U10,NCCF!U10,PJCF!U10,RCF!U10,RDC!U10,SBWR!U10,WCC!U10,WVCF!U10)</f>
        <v>1511</v>
      </c>
      <c r="V10" s="93">
        <f>SUM(BCF!V10,CIF!V10,COL!V10,ECF!V10,HTCF!V10,ISF!V10,ISP!V10,ISR!V10,IWP!V10,IYC!V10,LJCF!V10,LPJ!V10,MCF!V10,MCU!V10,NCCF!V10,PJCF!V10,RCF!V10,RDC!V10,SBWR!V10,WCC!V10,WVCF!V10)</f>
        <v>67</v>
      </c>
      <c r="W10" s="92">
        <f>SUM(BCF!W10,CIF!W10,COL!W10,ECF!W10,HTCF!W10,ISF!W10,ISP!W10,ISR!W10,IWP!W10,IYC!W10,LJCF!W10,LPJ!W10,MCF!W10,MCU!W10,NCCF!W10,PJCF!W10,RCF!W10,RDC!W10,SBWR!W10,WCC!W10,WVCF!W10)</f>
        <v>3892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6949</v>
      </c>
      <c r="Z10" s="95">
        <f>SUM(BCF!Z10,CIF!Z10,COL!Z10,ECF!Z10,HTCF!Z10,ISF!Z10,ISP!Z10,ISR!Z10,IWP!Z10,IYC!Z10,LJCF!Z10,LPJ!Z10,MCF!Z10,MCU!Z10,NCCF!Z10,PJCF!Z10,RCF!Z10,RDC!Z10,SBWR!Z10,WCC!Z10,WVCF!Z10)</f>
        <v>123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86</v>
      </c>
      <c r="L11" s="96">
        <f>SUM(BCF!L11,CIF!L11,COL!L11,ECF!L11,HTCF!L11,ISF!L11,ISP!L11,ISR!L11,IWP!L11,IYC!L11,LJCF!L11,LPJ!L11,MCF!L11,MCU!L11,NCCF!L11,PJCF!L11,RCF!L11,RDC!L11,SBWR!L11,WCC!L11,WVCF!L11)</f>
        <v>6</v>
      </c>
      <c r="M11" s="96">
        <f>SUM(BCF!M11,CIF!M11,COL!M11,ECF!M11,HTCF!M11,ISF!M11,ISP!M11,ISR!M11,IWP!M11,IYC!M11,LJCF!M11,LPJ!M11,MCF!M11,MCU!M11,NCCF!M11,PJCF!M11,RCF!M11,RDC!M11,SBWR!M11,WCC!M11,WVCF!M11)</f>
        <v>0</v>
      </c>
      <c r="N11" s="96">
        <f>SUM(BCF!N11,CIF!N11,COL!N11,ECF!N11,HTCF!N11,ISF!N11,ISP!N11,ISR!N11,IWP!N11,IYC!N11,LJCF!N11,LPJ!N11,MCF!N11,MCU!N11,NCCF!N11,PJCF!N11,RCF!N11,RDC!N11,SBWR!N11,WCC!N11,WVCF!N11)</f>
        <v>1</v>
      </c>
      <c r="O11" s="96">
        <f>SUM(BCF!O11,CIF!O11,COL!O11,ECF!O11,HTCF!O11,ISF!O11,ISP!O11,ISR!O11,IWP!O11,IYC!O11,LJCF!O11,LPJ!O11,MCF!O11,MCU!O11,NCCF!O11,PJCF!O11,RCF!O11,RDC!O11,SBWR!O11,WCC!O11,WVCF!O11)</f>
        <v>9</v>
      </c>
      <c r="P11" s="96">
        <f>SUM(BCF!P11,CIF!P11,COL!P11,ECF!P11,HTCF!P11,ISF!P11,ISP!P11,ISR!P11,IWP!P11,IYC!P11,LJCF!P11,LPJ!P11,MCF!P11,MCU!P11,NCCF!P11,PJCF!P11,RCF!P11,RDC!P11,SBWR!P11,WCC!P11,WVCF!P11)</f>
        <v>7</v>
      </c>
      <c r="Q11" s="96">
        <f>SUM(BCF!Q11,CIF!Q11,COL!Q11,ECF!Q11,HTCF!Q11,ISF!Q11,ISP!Q11,ISR!Q11,IWP!Q11,IYC!Q11,LJCF!Q11,LPJ!Q11,MCF!Q11,MCU!Q11,NCCF!Q11,PJCF!Q11,RCF!Q11,RDC!Q11,SBWR!Q11,WCC!Q11,WVCF!Q11)</f>
        <v>67</v>
      </c>
      <c r="R11" s="96">
        <f>SUM(BCF!R11,CIF!R11,COL!R11,ECF!R11,HTCF!R11,ISF!R11,ISP!R11,ISR!R11,IWP!R11,IYC!R11,LJCF!R11,LPJ!R11,MCF!R11,MCU!R11,NCCF!R11,PJCF!R11,RCF!R11,RDC!R11,SBWR!R11,WCC!R11,WVCF!R11)</f>
        <v>3</v>
      </c>
      <c r="S11" s="96">
        <f>SUM(BCF!S11,CIF!S11,COL!S11,ECF!S11,HTCF!S11,ISF!S11,ISP!S11,ISR!S11,IWP!S11,IYC!S11,LJCF!S11,LPJ!S11,MCF!S11,MCU!S11,NCCF!S11,PJCF!S11,RCF!S11,RDC!S11,SBWR!S11,WCC!S11,WVCF!S11)</f>
        <v>115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104</v>
      </c>
      <c r="V11" s="96">
        <f>SUM(BCF!V11,CIF!V11,COL!V11,ECF!V11,HTCF!V11,ISF!V11,ISP!V11,ISR!V11,IWP!V11,IYC!V11,LJCF!V11,LPJ!V11,MCF!V11,MCU!V11,NCCF!V11,PJCF!V11,RCF!V11,RDC!V11,SBWR!V11,WCC!V11,WVCF!V11)</f>
        <v>0</v>
      </c>
      <c r="W11" s="96">
        <f>SUM(BCF!W11,CIF!W11,COL!W11,ECF!W11,HTCF!W11,ISF!W11,ISP!W11,ISR!W11,IWP!W11,IYC!W11,LJCF!W11,LPJ!W11,MCF!W11,MCU!W11,NCCF!W11,PJCF!W11,RCF!W11,RDC!W11,SBWR!W11,WCC!W11,WVCF!W11)</f>
        <v>272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670</v>
      </c>
      <c r="Z11" s="95">
        <f>SUM(BCF!Z11,CIF!Z11,COL!Z11,ECF!Z11,HTCF!Z11,ISF!Z11,ISP!Z11,ISR!Z11,IWP!Z11,IYC!Z11,LJCF!Z11,LPJ!Z11,MCF!Z11,MCU!Z11,NCCF!Z11,PJCF!Z11,RCF!Z11,RDC!Z11,SBWR!Z11,WCC!Z11,WVCF!Z11)</f>
        <v>17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0</v>
      </c>
      <c r="M12" s="92">
        <f>SUM(BCF!M12,CIF!M12,COL!M12,ECF!M12,HTCF!M12,ISF!M12,ISP!M12,ISR!M12,IWP!M12,IYC!M12,LJCF!M12,LPJ!M12,MCF!M12,MCU!M12,NCCF!M12,PJCF!M12,RCF!M12,RDC!M12,SBWR!M12,WCC!M12,WVCF!M12)</f>
        <v>1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173</v>
      </c>
      <c r="P12" s="93">
        <f>SUM(BCF!P12,CIF!P12,COL!P12,ECF!P12,HTCF!P12,ISF!P12,ISP!P12,ISR!P12,IWP!P12,IYC!P12,LJCF!P12,LPJ!P12,MCF!P12,MCU!P12,NCCF!P12,PJCF!P12,RCF!P12,RDC!P12,SBWR!P12,WCC!P12,WVCF!P12)</f>
        <v>1</v>
      </c>
      <c r="Q12" s="92">
        <f>SUM(BCF!Q12,CIF!Q12,COL!Q12,ECF!Q12,HTCF!Q12,ISF!Q12,ISP!Q12,ISR!Q12,IWP!Q12,IYC!Q12,LJCF!Q12,LPJ!Q12,MCF!Q12,MCU!Q12,NCCF!Q12,PJCF!Q12,RCF!Q12,RDC!Q12,SBWR!Q12,WCC!Q12,WVCF!Q12)</f>
        <v>1381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58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8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361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1983</v>
      </c>
      <c r="Z12" s="95">
        <f>SUM(BCF!Z12,CIF!Z12,COL!Z12,ECF!Z12,HTCF!Z12,ISF!Z12,ISP!Z12,ISR!Z12,IWP!Z12,IYC!Z12,LJCF!Z12,LPJ!Z12,MCF!Z12,MCU!Z12,NCCF!Z12,PJCF!Z12,RCF!Z12,RDC!Z12,SBWR!Z12,WCC!Z12,WVCF!Z12)</f>
        <v>1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0</v>
      </c>
      <c r="L13" s="93">
        <f>SUM(BCF!L13,CIF!L13,COL!L13,ECF!L13,HTCF!L13,ISF!L13,ISP!L13,ISR!L13,IWP!L13,IYC!L13,LJCF!L13,LPJ!L13,MCF!L13,MCU!L13,NCCF!L13,PJCF!L13,RCF!L13,RDC!L13,SBWR!L13,WCC!L13,WVCF!L13)</f>
        <v>0</v>
      </c>
      <c r="M13" s="92">
        <f>SUM(BCF!M13,CIF!M13,COL!M13,ECF!M13,HTCF!M13,ISF!M13,ISP!M13,ISR!M13,IWP!M13,IYC!M13,LJCF!M13,LPJ!M13,MCF!M13,MCU!M13,NCCF!M13,PJCF!M13,RCF!M13,RDC!M13,SBWR!M13,WCC!M13,WVCF!M13)</f>
        <v>26</v>
      </c>
      <c r="N13" s="93">
        <f>SUM(BCF!N13,CIF!N13,COL!N13,ECF!N13,HTCF!N13,ISF!N13,ISP!N13,ISR!N13,IWP!N13,IYC!N13,LJCF!N13,LPJ!N13,MCF!N13,MCU!N13,NCCF!N13,PJCF!N13,RCF!N13,RDC!N13,SBWR!N13,WCC!N13,WVCF!N13)</f>
        <v>2</v>
      </c>
      <c r="O13" s="92">
        <f>SUM(BCF!O13,CIF!O13,COL!O13,ECF!O13,HTCF!O13,ISF!O13,ISP!O13,ISR!O13,IWP!O13,IYC!O13,LJCF!O13,LPJ!O13,MCF!O13,MCU!O13,NCCF!O13,PJCF!O13,RCF!O13,RDC!O13,SBWR!O13,WCC!O13,WVCF!O13)</f>
        <v>9</v>
      </c>
      <c r="P13" s="93">
        <f>SUM(BCF!P13,CIF!P13,COL!P13,ECF!P13,HTCF!P13,ISF!P13,ISP!P13,ISR!P13,IWP!P13,IYC!P13,LJCF!P13,LPJ!P13,MCF!P13,MCU!P13,NCCF!P13,PJCF!P13,RCF!P13,RDC!P13,SBWR!P13,WCC!P13,WVCF!P13)</f>
        <v>1</v>
      </c>
      <c r="Q13" s="92">
        <f>SUM(BCF!Q13,CIF!Q13,COL!Q13,ECF!Q13,HTCF!Q13,ISF!Q13,ISP!Q13,ISR!Q13,IWP!Q13,IYC!Q13,LJCF!Q13,LPJ!Q13,MCF!Q13,MCU!Q13,NCCF!Q13,PJCF!Q13,RCF!Q13,RDC!Q13,SBWR!Q13,WCC!Q13,WVCF!Q13)</f>
        <v>1075</v>
      </c>
      <c r="R13" s="93">
        <f>SUM(BCF!R13,CIF!R13,COL!R13,ECF!R13,HTCF!R13,ISF!R13,ISP!R13,ISR!R13,IWP!R13,IYC!R13,LJCF!R13,LPJ!R13,MCF!R13,MCU!R13,NCCF!R13,PJCF!R13,RCF!R13,RDC!R13,SBWR!R13,WCC!R13,WVCF!R13)</f>
        <v>0</v>
      </c>
      <c r="S13" s="92">
        <f>SUM(BCF!S13,CIF!S13,COL!S13,ECF!S13,HTCF!S13,ISF!S13,ISP!S13,ISR!S13,IWP!S13,IYC!S13,LJCF!S13,LPJ!S13,MCF!S13,MCU!S13,NCCF!S13,PJCF!S13,RCF!S13,RDC!S13,SBWR!S13,WCC!S13,WVCF!S13)</f>
        <v>19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21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2020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3173</v>
      </c>
      <c r="Z13" s="95">
        <f>SUM(BCF!Z13,CIF!Z13,COL!Z13,ECF!Z13,HTCF!Z13,ISF!Z13,ISP!Z13,ISR!Z13,IWP!Z13,IYC!Z13,LJCF!Z13,LPJ!Z13,MCF!Z13,MCU!Z13,NCCF!Z13,PJCF!Z13,RCF!Z13,RDC!Z13,SBWR!Z13,WCC!Z13,WVCF!Z13)</f>
        <v>3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0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0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0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0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0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49</v>
      </c>
      <c r="L15" s="93">
        <f>SUM(BCF!L15,CIF!L15,COL!L15,ECF!L15,HTCF!L15,ISF!L15,ISP!L15,ISR!L15,IWP!L15,IYC!L15,LJCF!L15,LPJ!L15,MCF!L15,MCU!L15,NCCF!L15,PJCF!L15,RCF!L15,RDC!L15,SBWR!L15,WCC!L15,WVCF!L15)</f>
        <v>11</v>
      </c>
      <c r="M15" s="92">
        <f>SUM(BCF!M15,CIF!M15,COL!M15,ECF!M15,HTCF!M15,ISF!M15,ISP!M15,ISR!M15,IWP!M15,IYC!M15,LJCF!M15,LPJ!M15,MCF!M15,MCU!M15,NCCF!M15,PJCF!M15,RCF!M15,RDC!M15,SBWR!M15,WCC!M15,WVCF!M15)</f>
        <v>15</v>
      </c>
      <c r="N15" s="93">
        <f>SUM(BCF!N15,CIF!N15,COL!N15,ECF!N15,HTCF!N15,ISF!N15,ISP!N15,ISR!N15,IWP!N15,IYC!N15,LJCF!N15,LPJ!N15,MCF!N15,MCU!N15,NCCF!N15,PJCF!N15,RCF!N15,RDC!N15,SBWR!N15,WCC!N15,WVCF!N15)</f>
        <v>5</v>
      </c>
      <c r="O15" s="92">
        <f>SUM(BCF!O15,CIF!O15,COL!O15,ECF!O15,HTCF!O15,ISF!O15,ISP!O15,ISR!O15,IWP!O15,IYC!O15,LJCF!O15,LPJ!O15,MCF!O15,MCU!O15,NCCF!O15,PJCF!O15,RCF!O15,RDC!O15,SBWR!O15,WCC!O15,WVCF!O15)</f>
        <v>36</v>
      </c>
      <c r="P15" s="110">
        <f>SUM(BCF!P15,CIF!P15,COL!P15,ECF!P15,HTCF!P15,ISF!P15,ISP!P15,ISR!P15,IWP!P15,IYC!P15,LJCF!P15,LPJ!P15,MCF!P15,MCU!P15,NCCF!P15,PJCF!P15,RCF!P15,RDC!P15,SBWR!P15,WCC!P15,WVCF!P15)</f>
        <v>41</v>
      </c>
      <c r="Q15" s="88">
        <f>SUM(BCF!Q15,CIF!Q15,COL!Q15,ECF!Q15,HTCF!Q15,ISF!Q15,ISP!Q15,ISR!Q15,IWP!Q15,IYC!Q15,LJCF!Q15,LPJ!Q15,MCF!Q15,MCU!Q15,NCCF!Q15,PJCF!Q15,RCF!Q15,RDC!Q15,SBWR!Q15,WCC!Q15,WVCF!Q15)</f>
        <v>162</v>
      </c>
      <c r="R15" s="110">
        <f>SUM(BCF!R15,CIF!R15,COL!R15,ECF!R15,HTCF!R15,ISF!R15,ISP!R15,ISR!R15,IWP!R15,IYC!R15,LJCF!R15,LPJ!R15,MCF!R15,MCU!R15,NCCF!R15,PJCF!R15,RCF!R15,RDC!R15,SBWR!R15,WCC!R15,WVCF!R15)</f>
        <v>23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0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760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1102</v>
      </c>
      <c r="Z15" s="95">
        <f>SUM(BCF!Z15,CIF!Z15,COL!Z15,ECF!Z15,HTCF!Z15,ISF!Z15,ISP!Z15,ISR!Z15,IWP!Z15,IYC!Z15,LJCF!Z15,LPJ!Z15,MCF!Z15,MCU!Z15,NCCF!Z15,PJCF!Z15,RCF!Z15,RDC!Z15,SBWR!Z15,WCC!Z15,WVCF!Z15)</f>
        <v>80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18</v>
      </c>
      <c r="L16" s="93">
        <f>SUM(BCF!L16,CIF!L16,COL!L16,ECF!L16,HTCF!L16,ISF!L16,ISP!L16,ISR!L16,IWP!L16,IYC!L16,LJCF!L16,LPJ!L16,MCF!L16,MCU!L16,NCCF!L16,PJCF!L16,RCF!L16,RDC!L16,SBWR!L16,WCC!L16,WVCF!L16)</f>
        <v>110</v>
      </c>
      <c r="M16" s="92">
        <f>SUM(BCF!M16,CIF!M16,COL!M16,ECF!M16,HTCF!M16,ISF!M16,ISP!M16,ISR!M16,IWP!M16,IYC!M16,LJCF!M16,LPJ!M16,MCF!M16,MCU!M16,NCCF!M16,PJCF!M16,RCF!M16,RDC!M16,SBWR!M16,WCC!M16,WVCF!M16)</f>
        <v>124</v>
      </c>
      <c r="N16" s="93">
        <f>SUM(BCF!N16,CIF!N16,COL!N16,ECF!N16,HTCF!N16,ISF!N16,ISP!N16,ISR!N16,IWP!N16,IYC!N16,LJCF!N16,LPJ!N16,MCF!N16,MCU!N16,NCCF!N16,PJCF!N16,RCF!N16,RDC!N16,SBWR!N16,WCC!N16,WVCF!N16)</f>
        <v>4</v>
      </c>
      <c r="O16" s="92">
        <f>SUM(BCF!O16,CIF!O16,COL!O16,ECF!O16,HTCF!O16,ISF!O16,ISP!O16,ISR!O16,IWP!O16,IYC!O16,LJCF!O16,LPJ!O16,MCF!O16,MCU!O16,NCCF!O16,PJCF!O16,RCF!O16,RDC!O16,SBWR!O16,WCC!O16,WVCF!O16)</f>
        <v>177</v>
      </c>
      <c r="P16" s="93">
        <f>SUM(BCF!P16,CIF!P16,COL!P16,ECF!P16,HTCF!P16,ISF!P16,ISP!P16,ISR!P16,IWP!P16,IYC!P16,LJCF!P16,LPJ!P16,MCF!P16,MCU!P16,NCCF!P16,PJCF!P16,RCF!P16,RDC!P16,SBWR!P16,WCC!P16,WVCF!P16)</f>
        <v>10</v>
      </c>
      <c r="Q16" s="92">
        <f>SUM(BCF!Q16,CIF!Q16,COL!Q16,ECF!Q16,HTCF!Q16,ISF!Q16,ISP!Q16,ISR!Q16,IWP!Q16,IYC!Q16,LJCF!Q16,LPJ!Q16,MCF!Q16,MCU!Q16,NCCF!Q16,PJCF!Q16,RCF!Q16,RDC!Q16,SBWR!Q16,WCC!Q16,WVCF!Q16)</f>
        <v>971</v>
      </c>
      <c r="R16" s="93">
        <f>SUM(BCF!R16,CIF!R16,COL!R16,ECF!R16,HTCF!R16,ISF!R16,ISP!R16,ISR!R16,IWP!R16,IYC!R16,LJCF!R16,LPJ!R16,MCF!R16,MCU!R16,NCCF!R16,PJCF!R16,RCF!R16,RDC!R16,SBWR!R16,WCC!R16,WVCF!R16)</f>
        <v>12</v>
      </c>
      <c r="S16" s="92">
        <f>SUM(BCF!S16,CIF!S16,COL!S16,ECF!S16,HTCF!S16,ISF!S16,ISP!S16,ISR!S16,IWP!S16,IYC!S16,LJCF!S16,LPJ!S16,MCF!S16,MCU!S16,NCCF!S16,PJCF!S16,RCF!S16,RDC!S16,SBWR!S16,WCC!S16,WVCF!S16)</f>
        <v>360</v>
      </c>
      <c r="T16" s="93">
        <f>SUM(BCF!T16,CIF!T16,COL!T16,ECF!T16,HTCF!T16,ISF!T16,ISP!T16,ISR!T16,IWP!T16,IYC!T16,LJCF!T16,LPJ!T16,MCF!T16,MCU!T16,NCCF!T16,PJCF!T16,RCF!T16,RDC!T16,SBWR!T16,WCC!T16,WVCF!T16)</f>
        <v>0</v>
      </c>
      <c r="U16" s="111">
        <f>SUM(BCF!U16,CIF!U16,COL!U16,ECF!U16,HTCF!U16,ISF!U16,ISP!U16,ISR!U16,IWP!U16,IYC!U16,LJCF!U16,LPJ!U16,MCF!U16,MCU!U16,NCCF!U16,PJCF!U16,RCF!U16,RDC!U16,SBWR!U16,WCC!U16,WVCF!U16)</f>
        <v>880</v>
      </c>
      <c r="V16" s="93">
        <f>SUM(BCF!V16,CIF!V16,COL!V16,ECF!V16,HTCF!V16,ISF!V16,ISP!V16,ISR!V16,IWP!V16,IYC!V16,LJCF!V16,LPJ!V16,MCF!V16,MCU!V16,NCCF!V16,PJCF!V16,RCF!V16,RDC!V16,SBWR!V16,WCC!V16,WVCF!V16)</f>
        <v>85</v>
      </c>
      <c r="W16" s="112">
        <f>SUM(BCF!W16,CIF!W16,COL!W16,ECF!W16,HTCF!W16,ISF!W16,ISP!W16,ISR!W16,IWP!W16,IYC!W16,LJCF!W16,LPJ!W16,MCF!W16,MCU!W16,NCCF!W16,PJCF!W16,RCF!W16,RDC!W16,SBWR!W16,WCC!W16,WVCF!W16)</f>
        <v>1725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4476</v>
      </c>
      <c r="Z16" s="95">
        <f>SUM(BCF!Z16,CIF!Z16,COL!Z16,ECF!Z16,HTCF!Z16,ISF!Z16,ISP!Z16,ISR!Z16,IWP!Z16,IYC!Z16,LJCF!Z16,LPJ!Z16,MCF!Z16,MCU!Z16,NCCF!Z16,PJCF!Z16,RCF!Z16,RDC!Z16,SBWR!Z16,WCC!Z16,WVCF!Z16)</f>
        <v>221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702</v>
      </c>
      <c r="L17" s="93">
        <f>SUM(BCF!L17,CIF!L17,COL!L17,ECF!L17,HTCF!L17,ISF!L17,ISP!L17,ISR!L17,IWP!L17,IYC!L17,LJCF!L17,LPJ!L17,MCF!L17,MCU!L17,NCCF!L17,PJCF!L17,RCF!L17,RDC!L17,SBWR!L17,WCC!L17,WVCF!L17)</f>
        <v>460</v>
      </c>
      <c r="M17" s="92">
        <f>SUM(BCF!M17,CIF!M17,COL!M17,ECF!M17,HTCF!M17,ISF!M17,ISP!M17,ISR!M17,IWP!M17,IYC!M17,LJCF!M17,LPJ!M17,MCF!M17,MCU!M17,NCCF!M17,PJCF!M17,RCF!M17,RDC!M17,SBWR!M17,WCC!M17,WVCF!M17)</f>
        <v>492</v>
      </c>
      <c r="N17" s="93">
        <f>SUM(BCF!N17,CIF!N17,COL!N17,ECF!N17,HTCF!N17,ISF!N17,ISP!N17,ISR!N17,IWP!N17,IYC!N17,LJCF!N17,LPJ!N17,MCF!N17,MCU!N17,NCCF!N17,PJCF!N17,RCF!N17,RDC!N17,SBWR!N17,WCC!N17,WVCF!N17)</f>
        <v>234</v>
      </c>
      <c r="O17" s="92">
        <f>SUM(BCF!O17,CIF!O17,COL!O17,ECF!O17,HTCF!O17,ISF!O17,ISP!O17,ISR!O17,IWP!O17,IYC!O17,LJCF!O17,LPJ!O17,MCF!O17,MCU!O17,NCCF!O17,PJCF!O17,RCF!O17,RDC!O17,SBWR!O17,WCC!O17,WVCF!O17)</f>
        <v>497</v>
      </c>
      <c r="P17" s="104">
        <f>SUM(BCF!P17,CIF!P17,COL!P17,ECF!P17,HTCF!P17,ISF!P17,ISP!P17,ISR!P17,IWP!P17,IYC!P17,LJCF!P17,LPJ!P17,MCF!P17,MCU!P17,NCCF!P17,PJCF!P17,RCF!P17,RDC!P17,SBWR!P17,WCC!P17,WVCF!P17)</f>
        <v>173</v>
      </c>
      <c r="Q17" s="105">
        <f>SUM(BCF!Q17,CIF!Q17,COL!Q17,ECF!Q17,HTCF!Q17,ISF!Q17,ISP!Q17,ISR!Q17,IWP!Q17,IYC!Q17,LJCF!Q17,LPJ!Q17,MCF!Q17,MCU!Q17,NCCF!Q17,PJCF!Q17,RCF!Q17,RDC!Q17,SBWR!Q17,WCC!Q17,WVCF!Q17)</f>
        <v>2318</v>
      </c>
      <c r="R17" s="104">
        <f>SUM(BCF!R17,CIF!R17,COL!R17,ECF!R17,HTCF!R17,ISF!R17,ISP!R17,ISR!R17,IWP!R17,IYC!R17,LJCF!R17,LPJ!R17,MCF!R17,MCU!R17,NCCF!R17,PJCF!R17,RCF!R17,RDC!R17,SBWR!R17,WCC!R17,WVCF!R17)</f>
        <v>110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4986</v>
      </c>
      <c r="Z17" s="95">
        <f>SUM(BCF!Z17,CIF!Z17,COL!Z17,ECF!Z17,HTCF!Z17,ISF!Z17,ISP!Z17,ISR!Z17,IWP!Z17,IYC!Z17,LJCF!Z17,LPJ!Z17,MCF!Z17,MCU!Z17,NCCF!Z17,PJCF!Z17,RCF!Z17,RDC!Z17,SBWR!Z17,WCC!Z17,WVCF!Z17)</f>
        <v>977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45</v>
      </c>
      <c r="L18" s="96">
        <f>SUM(BCF!L18,CIF!L18,COL!L18,ECF!L18,HTCF!L18,ISF!L18,ISP!L18,ISR!L18,IWP!L18,IYC!L18,LJCF!L18,LPJ!L18,MCF!L18,MCU!L18,NCCF!L18,PJCF!L18,RCF!L18,RDC!L18,SBWR!L18,WCC!L18,WVCF!L18)</f>
        <v>116</v>
      </c>
      <c r="M18" s="96">
        <f>SUM(BCF!M18,CIF!M18,COL!M18,ECF!M18,HTCF!M18,ISF!M18,ISP!M18,ISR!M18,IWP!M18,IYC!M18,LJCF!M18,LPJ!M18,MCF!M18,MCU!M18,NCCF!M18,PJCF!M18,RCF!M18,RDC!M18,SBWR!M18,WCC!M18,WVCF!M18)</f>
        <v>54</v>
      </c>
      <c r="N18" s="96">
        <f>SUM(BCF!N18,CIF!N18,COL!N18,ECF!N18,HTCF!N18,ISF!N18,ISP!N18,ISR!N18,IWP!N18,IYC!N18,LJCF!N18,LPJ!N18,MCF!N18,MCU!N18,NCCF!N18,PJCF!N18,RCF!N18,RDC!N18,SBWR!N18,WCC!N18,WVCF!N18)</f>
        <v>96</v>
      </c>
      <c r="O18" s="96">
        <f>SUM(BCF!O18,CIF!O18,COL!O18,ECF!O18,HTCF!O18,ISF!O18,ISP!O18,ISR!O18,IWP!O18,IYC!O18,LJCF!O18,LPJ!O18,MCF!O18,MCU!O18,NCCF!O18,PJCF!O18,RCF!O18,RDC!O18,SBWR!O18,WCC!O18,WVCF!O18)</f>
        <v>81</v>
      </c>
      <c r="P18" s="117">
        <f>SUM(BCF!P18,CIF!P18,COL!P18,ECF!P18,HTCF!P18,ISF!P18,ISP!P18,ISR!P18,IWP!P18,IYC!P18,LJCF!P18,LPJ!P18,MCF!P18,MCU!P18,NCCF!P18,PJCF!P18,RCF!P18,RDC!P18,SBWR!P18,WCC!P18,WVCF!P18)</f>
        <v>97</v>
      </c>
      <c r="Q18" s="117">
        <f>SUM(BCF!Q18,CIF!Q18,COL!Q18,ECF!Q18,HTCF!Q18,ISF!Q18,ISP!Q18,ISR!Q18,IWP!Q18,IYC!Q18,LJCF!Q18,LPJ!Q18,MCF!Q18,MCU!Q18,NCCF!Q18,PJCF!Q18,RCF!Q18,RDC!Q18,SBWR!Q18,WCC!Q18,WVCF!Q18)</f>
        <v>288</v>
      </c>
      <c r="R18" s="117">
        <f>SUM(BCF!R18,CIF!R18,COL!R18,ECF!R18,HTCF!R18,ISF!R18,ISP!R18,ISR!R18,IWP!R18,IYC!R18,LJCF!R18,LPJ!R18,MCF!R18,MCU!R18,NCCF!R18,PJCF!R18,RCF!R18,RDC!R18,SBWR!R18,WCC!R18,WVCF!R18)</f>
        <v>51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828</v>
      </c>
      <c r="Z18" s="95">
        <f>SUM(BCF!Z18,CIF!Z18,COL!Z18,ECF!Z18,HTCF!Z18,ISF!Z18,ISP!Z18,ISR!Z18,IWP!Z18,IYC!Z18,LJCF!Z18,LPJ!Z18,MCF!Z18,MCU!Z18,NCCF!Z18,PJCF!Z18,RCF!Z18,RDC!Z18,SBWR!Z18,WCC!Z18,WVCF!Z18)</f>
        <v>360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0</v>
      </c>
      <c r="N19" s="93">
        <f>SUM(BCF!N19,CIF!N19,COL!N19,ECF!N19,HTCF!N19,ISF!N19,ISP!N19,ISR!N19,IWP!N19,IYC!N19,LJCF!N19,LPJ!N19,MCF!N19,MCU!N19,NCCF!N19,PJCF!N19,RCF!N19,RDC!N19,SBWR!N19,WCC!N19,WVCF!N19)</f>
        <v>0</v>
      </c>
      <c r="O19" s="92">
        <f>SUM(BCF!O19,CIF!O19,COL!O19,ECF!O19,HTCF!O19,ISF!O19,ISP!O19,ISR!O19,IWP!O19,IYC!O19,LJCF!O19,LPJ!O19,MCF!O19,MCU!O19,NCCF!O19,PJCF!O19,RCF!O19,RDC!O19,SBWR!O19,WCC!O19,WVCF!O19)</f>
        <v>22</v>
      </c>
      <c r="P19" s="104">
        <f>SUM(BCF!P19,CIF!P19,COL!P19,ECF!P19,HTCF!P19,ISF!P19,ISP!P19,ISR!P19,IWP!P19,IYC!P19,LJCF!P19,LPJ!P19,MCF!P19,MCU!P19,NCCF!P19,PJCF!P19,RCF!P19,RDC!P19,SBWR!P19,WCC!P19,WVCF!P19)</f>
        <v>0</v>
      </c>
      <c r="Q19" s="105">
        <f>SUM(BCF!Q19,CIF!Q19,COL!Q19,ECF!Q19,HTCF!Q19,ISF!Q19,ISP!Q19,ISR!Q19,IWP!Q19,IYC!Q19,LJCF!Q19,LPJ!Q19,MCF!Q19,MCU!Q19,NCCF!Q19,PJCF!Q19,RCF!Q19,RDC!Q19,SBWR!Q19,WCC!Q19,WVCF!Q19)</f>
        <v>3349</v>
      </c>
      <c r="R19" s="104">
        <f>SUM(BCF!R19,CIF!R19,COL!R19,ECF!R19,HTCF!R19,ISF!R19,ISP!R19,ISR!R19,IWP!R19,IYC!R19,LJCF!R19,LPJ!R19,MCF!R19,MCU!R19,NCCF!R19,PJCF!R19,RCF!R19,RDC!R19,SBWR!R19,WCC!R19,WVCF!R19)</f>
        <v>0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3371</v>
      </c>
      <c r="Z19" s="95">
        <f>SUM(BCF!Z19,CIF!Z19,COL!Z19,ECF!Z19,HTCF!Z19,ISF!Z19,ISP!Z19,ISR!Z19,IWP!Z19,IYC!Z19,LJCF!Z19,LPJ!Z19,MCF!Z19,MCU!Z19,NCCF!Z19,PJCF!Z19,RCF!Z19,RDC!Z19,SBWR!Z19,WCC!Z19,WVCF!Z19)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0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0</v>
      </c>
      <c r="O20" s="96">
        <f>SUM(BCF!O20,CIF!O20,COL!O20,ECF!O20,HTCF!O20,ISF!O20,ISP!O20,ISR!O20,IWP!O20,IYC!O20,LJCF!O20,LPJ!O20,MCF!O20,MCU!O20,NCCF!O20,PJCF!O20,RCF!O20,RDC!O20,SBWR!O20,WCC!O20,WVCF!O20)</f>
        <v>10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2458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2468</v>
      </c>
      <c r="Z20" s="95">
        <f>SUM(BCF!Z20,CIF!Z20,COL!Z20,ECF!Z20,HTCF!Z20,ISF!Z20,ISP!Z20,ISR!Z20,IWP!Z20,IYC!Z20,LJCF!Z20,LPJ!Z20,MCF!Z20,MCU!Z20,NCCF!Z20,PJCF!Z20,RCF!Z20,RDC!Z20,SBWR!Z20,WCC!Z20,WVCF!Z20)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216</v>
      </c>
      <c r="T21" s="93">
        <f>SUM(BCF!T21,CIF!T21,COL!T21,ECF!T21,HTCF!T21,ISF!T21,ISP!T21,ISR!T21,IWP!T21,IYC!T21,LJCF!T21,LPJ!T21,MCF!T21,MCU!T21,NCCF!T21,PJCF!T21,RCF!T21,RDC!T21,SBWR!T21,WCC!T21,WVCF!T21)</f>
        <v>0</v>
      </c>
      <c r="U21" s="88">
        <f>SUM(BCF!U21,CIF!U21,COL!U21,ECF!U21,HTCF!U21,ISF!U21,ISP!U21,ISR!U21,IWP!U21,IYC!U21,LJCF!U21,LPJ!U21,MCF!U21,MCU!U21,NCCF!U21,PJCF!U21,RCF!U21,RDC!U21,SBWR!U21,WCC!U21,WVCF!U21)</f>
        <v>321</v>
      </c>
      <c r="V21" s="93">
        <f>SUM(BCF!V21,CIF!V21,COL!V21,ECF!V21,HTCF!V21,ISF!V21,ISP!V21,ISR!V21,IWP!V21,IYC!V21,LJCF!V21,LPJ!V21,MCF!V21,MCU!V21,NCCF!V21,PJCF!V21,RCF!V21,RDC!V21,SBWR!V21,WCC!V21,WVCF!V21)</f>
        <v>41</v>
      </c>
      <c r="W21" s="112">
        <f>SUM(BCF!W21,CIF!W21,COL!W21,ECF!W21,HTCF!W21,ISF!W21,ISP!W21,ISR!W21,IWP!W21,IYC!W21,LJCF!W21,LPJ!W21,MCF!W21,MCU!W21,NCCF!W21,PJCF!W21,RCF!W21,RDC!W21,SBWR!W21,WCC!W21,WVCF!W21)</f>
        <v>1039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1617</v>
      </c>
      <c r="Z21" s="95">
        <f>SUM(BCF!Z21,CIF!Z21,COL!Z21,ECF!Z21,HTCF!Z21,ISF!Z21,ISP!Z21,ISR!Z21,IWP!Z21,IYC!Z21,LJCF!Z21,LPJ!Z21,MCF!Z21,MCU!Z21,NCCF!Z21,PJCF!Z21,RCF!Z21,RDC!Z21,SBWR!Z21,WCC!Z21,WVCF!Z21)</f>
        <v>41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92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90</v>
      </c>
      <c r="V22" s="96">
        <f>SUM(BCF!V22,CIF!V22,COL!V22,ECF!V22,HTCF!V22,ISF!V22,ISP!V22,ISR!V22,IWP!V22,IYC!V22,LJCF!V22,LPJ!V22,MCF!V22,MCU!V22,NCCF!V22,PJCF!V22,RCF!V22,RDC!V22,SBWR!V22,WCC!V22,WVCF!V22)</f>
        <v>5</v>
      </c>
      <c r="W22" s="124">
        <f>SUM(BCF!W22,CIF!W22,COL!W22,ECF!W22,HTCF!W22,ISF!W22,ISP!W22,ISR!W22,IWP!W22,IYC!W22,LJCF!W22,LPJ!W22,MCF!W22,MCU!W22,NCCF!W22,PJCF!W22,RCF!W22,RDC!W22,SBWR!W22,WCC!W22,WVCF!W22)</f>
        <v>209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396</v>
      </c>
      <c r="Z22" s="95">
        <f>SUM(BCF!Z22,CIF!Z22,COL!Z22,ECF!Z22,HTCF!Z22,ISF!Z22,ISP!Z22,ISR!Z22,IWP!Z22,IYC!Z22,LJCF!Z22,LPJ!Z22,MCF!Z22,MCU!Z22,NCCF!Z22,PJCF!Z22,RCF!Z22,RDC!Z22,SBWR!Z22,WCC!Z22,WVCF!Z22)</f>
        <v>5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13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3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1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968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985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3</v>
      </c>
      <c r="L24" s="119">
        <f>SUM(BCF!L24,CIF!L24,COL!L24,ECF!L24,HTCF!L24,ISF!L24,ISP!L24,ISR!L24,IWP!L24,IYC!L24,LJCF!L24,LPJ!L24,MCF!L24,MCU!L24,NCCF!L24,PJCF!L24,RCF!L24,RDC!L24,SBWR!L24,WCC!L24,WVCF!L24)</f>
        <v>0</v>
      </c>
      <c r="M24" s="119">
        <f>SUM(BCF!M24,CIF!M24,COL!M24,ECF!M24,HTCF!M24,ISF!M24,ISP!M24,ISR!M24,IWP!M24,IYC!M24,LJCF!M24,LPJ!M24,MCF!M24,MCU!M24,NCCF!M24,PJCF!M24,RCF!M24,RDC!M24,SBWR!M24,WCC!M24,WVCF!M24)</f>
        <v>0</v>
      </c>
      <c r="N24" s="119">
        <f>SUM(BCF!N24,CIF!N24,COL!N24,ECF!N24,HTCF!N24,ISF!N24,ISP!N24,ISR!N24,IWP!N24,IYC!N24,LJCF!N24,LPJ!N24,MCF!N24,MCU!N24,NCCF!N24,PJCF!N24,RCF!N24,RDC!N24,SBWR!N24,WCC!N24,WVCF!N24)</f>
        <v>0</v>
      </c>
      <c r="O24" s="119">
        <f>SUM(BCF!O24,CIF!O24,COL!O24,ECF!O24,HTCF!O24,ISF!O24,ISP!O24,ISR!O24,IWP!O24,IYC!O24,LJCF!O24,LPJ!O24,MCF!O24,MCU!O24,NCCF!O24,PJCF!O24,RCF!O24,RDC!O24,SBWR!O24,WCC!O24,WVCF!O24)</f>
        <v>2</v>
      </c>
      <c r="P24" s="120">
        <f>SUM(BCF!P24,CIF!P24,COL!P24,ECF!P24,HTCF!P24,ISF!P24,ISP!P24,ISR!P24,IWP!P24,IYC!P24,LJCF!P24,LPJ!P24,MCF!P24,MCU!P24,NCCF!P24,PJCF!P24,RCF!P24,RDC!P24,SBWR!P24,WCC!P24,WVCF!P24)</f>
        <v>0</v>
      </c>
      <c r="Q24" s="120">
        <f>SUM(BCF!Q24,CIF!Q24,COL!Q24,ECF!Q24,HTCF!Q24,ISF!Q24,ISP!Q24,ISR!Q24,IWP!Q24,IYC!Q24,LJCF!Q24,LPJ!Q24,MCF!Q24,MCU!Q24,NCCF!Q24,PJCF!Q24,RCF!Q24,RDC!Q24,SBWR!Q24,WCC!Q24,WVCF!Q24)</f>
        <v>2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7</v>
      </c>
      <c r="Z24" s="95">
        <f>SUM(BCF!Z24,CIF!Z24,COL!Z24,ECF!Z24,HTCF!Z24,ISF!Z24,ISP!Z24,ISR!Z24,IWP!Z24,IYC!Z24,LJCF!Z24,LPJ!Z24,MCF!Z24,MCU!Z24,NCCF!Z24,PJCF!Z24,RCF!Z24,RDC!Z24,SBWR!Z24,WCC!Z24,WVCF!Z24)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20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23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23082</v>
      </c>
      <c r="X25" s="129">
        <f>SUM(BCF!X25,CIF!X25,COL!X25,ECF!X25,HTCF!X25,ISF!X25,ISP!X25,ISR!X25,IWP!X25,IYC!X25,LJCF!X25,LPJ!X25,MCF!X25,MCU!X25,NCCF!X25,PJCF!X25,RCF!X25,RDC!X25,SBWR!X25,WCC!X25,WVCF!X25)</f>
        <v>0</v>
      </c>
      <c r="Y25" s="94">
        <f>SUM(BCF!Y25,CIF!Y25,COL!Y25,ECF!Y25,HTCF!Y25,ISF!Y25,ISP!Y25,ISR!Y25,IWP!Y25,IYC!Y25,LJCF!Y25,LPJ!Y25,MCF!Y25,MCU!Y25,NCCF!Y25,PJCF!Y25,RCF!Y25,RDC!Y25,SBWR!Y25,WCC!Y25,WVCF!Y25)</f>
        <v>23125</v>
      </c>
      <c r="Z25" s="95">
        <f>SUM(BCF!Z25,CIF!Z25,COL!Z25,ECF!Z25,HTCF!Z25,ISF!Z25,ISP!Z25,ISR!Z25,IWP!Z25,IYC!Z25,LJCF!Z25,LPJ!Z25,MCF!Z25,MCU!Z25,NCCF!Z25,PJCF!Z25,RCF!Z25,RDC!Z25,SBWR!Z25,WCC!Z25,WVCF!Z25)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7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2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38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47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885</v>
      </c>
      <c r="L27" s="134">
        <f>SUM(BCF!L27,CIF!L27,COL!L27,ECF!L27,HTCF!L27,ISF!L27,ISP!L27,ISR!L27,IWP!L27,IYC!L27,LJCF!L27,LPJ!L27,MCF!L27,MCU!L27,NCCF!L27,PJCF!L27,RCF!L27,RDC!L27,SBWR!L27,WCC!L27,WVCF!L27)</f>
        <v>628</v>
      </c>
      <c r="M27" s="133">
        <f>SUM(BCF!M27,CIF!M27,COL!M27,ECF!M27,HTCF!M27,ISF!M27,ISP!M27,ISR!M27,IWP!M27,IYC!M27,LJCF!M27,LPJ!M27,MCF!M27,MCU!M27,NCCF!M27,PJCF!M27,RCF!M27,RDC!M27,SBWR!M27,WCC!M27,WVCF!M27)</f>
        <v>727</v>
      </c>
      <c r="N27" s="134">
        <f>SUM(BCF!N27,CIF!N27,COL!N27,ECF!N27,HTCF!N27,ISF!N27,ISP!N27,ISR!N27,IWP!N27,IYC!N27,LJCF!N27,LPJ!N27,MCF!N27,MCU!N27,NCCF!N27,PJCF!N27,RCF!N27,RDC!N27,SBWR!N27,WCC!N27,WVCF!N27)</f>
        <v>256</v>
      </c>
      <c r="O27" s="133">
        <f>SUM(BCF!O27,CIF!O27,COL!O27,ECF!O27,HTCF!O27,ISF!O27,ISP!O27,ISR!O27,IWP!O27,IYC!O27,LJCF!O27,LPJ!O27,MCF!O27,MCU!O27,NCCF!O27,PJCF!O27,RCF!O27,RDC!O27,SBWR!O27,WCC!O27,WVCF!O27)</f>
        <v>1118</v>
      </c>
      <c r="P27" s="134">
        <f>SUM(BCF!P27,CIF!P27,COL!P27,ECF!P27,HTCF!P27,ISF!P27,ISP!P27,ISR!P27,IWP!P27,IYC!P27,LJCF!P27,LPJ!P27,MCF!P27,MCU!P27,NCCF!P27,PJCF!P27,RCF!P27,RDC!P27,SBWR!P27,WCC!P27,WVCF!P27)</f>
        <v>260</v>
      </c>
      <c r="Q27" s="133">
        <f>SUM(BCF!Q27,CIF!Q27,COL!Q27,ECF!Q27,HTCF!Q27,ISF!Q27,ISP!Q27,ISR!Q27,IWP!Q27,IYC!Q27,LJCF!Q27,LPJ!Q27,MCF!Q27,MCU!Q27,NCCF!Q27,PJCF!Q27,RCF!Q27,RDC!Q27,SBWR!Q27,WCC!Q27,WVCF!Q27)</f>
        <v>10937</v>
      </c>
      <c r="R27" s="134">
        <f>SUM(BCF!R27,CIF!R27,COL!R27,ECF!R27,HTCF!R27,ISF!R27,ISP!R27,ISR!R27,IWP!R27,IYC!R27,LJCF!R27,LPJ!R27,MCF!R27,MCU!R27,NCCF!R27,PJCF!R27,RCF!R27,RDC!R27,SBWR!R27,WCC!R27,WVCF!R27)</f>
        <v>244</v>
      </c>
      <c r="S27" s="133">
        <f>SUM(BCF!S27,CIF!S27,COL!S27,ECF!S27,HTCF!S27,ISF!S27,ISP!S27,ISR!S27,IWP!S27,IYC!S27,LJCF!S27,LPJ!S27,MCF!S27,MCU!S27,NCCF!S27,PJCF!S27,RCF!S27,RDC!S27,SBWR!S27,WCC!S27,WVCF!S27)</f>
        <v>2492</v>
      </c>
      <c r="T27" s="134">
        <f>SUM(BCF!T27,CIF!T27,COL!T27,ECF!T27,HTCF!T27,ISF!T27,ISP!T27,ISR!T27,IWP!T27,IYC!T27,LJCF!T27,LPJ!T27,MCF!T27,MCU!T27,NCCF!T27,PJCF!T27,RCF!T27,RDC!T27,SBWR!T27,WCC!T27,WVCF!T27)</f>
        <v>8</v>
      </c>
      <c r="U27" s="133">
        <f>SUM(BCF!U27,CIF!U27,COL!U27,ECF!U27,HTCF!U27,ISF!U27,ISP!U27,ISR!U27,IWP!U27,IYC!U27,LJCF!U27,LPJ!U27,MCF!U27,MCU!U27,NCCF!U27,PJCF!U27,RCF!U27,RDC!U27,SBWR!U27,WCC!U27,WVCF!U27)</f>
        <v>4068</v>
      </c>
      <c r="V27" s="134">
        <f>SUM(BCF!V27,CIF!V27,COL!V27,ECF!V27,HTCF!V27,ISF!V27,ISP!V27,ISR!V27,IWP!V27,IYC!V27,LJCF!V27,LPJ!V27,MCF!V27,MCU!V27,NCCF!V27,PJCF!V27,RCF!V27,RDC!V27,SBWR!V27,WCC!V27,WVCF!V27)</f>
        <v>207</v>
      </c>
      <c r="W27" s="133">
        <f>SUM(BCF!W27,CIF!W27,COL!W27,ECF!W27,HTCF!W27,ISF!W27,ISP!W27,ISR!W27,IWP!W27,IYC!W27,LJCF!W27,LPJ!W27,MCF!W27,MCU!W27,NCCF!W27,PJCF!W27,RCF!W27,RDC!W27,SBWR!W27,WCC!W27,WVCF!W27)</f>
        <v>37632</v>
      </c>
      <c r="X27" s="134">
        <f>SUM(BCF!X27,CIF!X27,COL!X27,ECF!X27,HTCF!X27,ISF!X27,ISP!X27,ISR!X27,IWP!X27,IYC!X27,LJCF!X27,LPJ!X27,MCF!X27,MCU!X27,NCCF!X27,PJCF!X27,RCF!X27,RDC!X27,SBWR!X27,WCC!X27,WVCF!X27)</f>
        <v>0</v>
      </c>
      <c r="Y27" s="135">
        <f>SUM(BCF!Y27,CIF!Y27,COL!Y27,ECF!Y27,HTCF!Y27,ISF!Y27,ISP!Y27,ISR!Y27,IWP!Y27,IYC!Y27,LJCF!Y27,LPJ!Y27,MCF!Y27,MCU!Y27,NCCF!Y27,PJCF!Y27,RCF!Y27,RDC!Y27,SBWR!Y27,WCC!Y27,WVCF!Y27)</f>
        <v>59462</v>
      </c>
      <c r="Z27" s="95">
        <f>SUM(BCF!Z27,CIF!Z27,COL!Z27,ECF!Z27,HTCF!Z27,ISF!Z27,ISP!Z27,ISR!Z27,IWP!Z27,IYC!Z27,LJCF!Z27,LPJ!Z27,MCF!Z27,MCU!Z27,NCCF!Z27,PJCF!Z27,RCF!Z27,RDC!Z27,SBWR!Z27,WCC!Z27,WVCF!Z27)</f>
        <v>1603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134</v>
      </c>
      <c r="L28" s="139">
        <f>SUM(BCF!L28,CIF!L28,COL!L28,ECF!L28,HTCF!L28,ISF!L28,ISP!L28,ISR!L28,IWP!L28,IYC!L28,LJCF!L28,LPJ!L28,MCF!L28,MCU!L28,NCCF!L28,PJCF!L28,RCF!L28,RDC!L28,SBWR!L28,WCC!L28,WVCF!L28)</f>
        <v>122</v>
      </c>
      <c r="M28" s="139">
        <f>SUM(BCF!M28,CIF!M28,COL!M28,ECF!M28,HTCF!M28,ISF!M28,ISP!M28,ISR!M28,IWP!M28,IYC!M28,LJCF!M28,LPJ!M28,MCF!M28,MCU!M28,NCCF!M28,PJCF!M28,RCF!M28,RDC!M28,SBWR!M28,WCC!M28,WVCF!M28)</f>
        <v>54</v>
      </c>
      <c r="N28" s="139">
        <f>SUM(BCF!N28,CIF!N28,COL!N28,ECF!N28,HTCF!N28,ISF!N28,ISP!N28,ISR!N28,IWP!N28,IYC!N28,LJCF!N28,LPJ!N28,MCF!N28,MCU!N28,NCCF!N28,PJCF!N28,RCF!N28,RDC!N28,SBWR!N28,WCC!N28,WVCF!N28)</f>
        <v>98</v>
      </c>
      <c r="O28" s="139">
        <f>SUM(BCF!O28,CIF!O28,COL!O28,ECF!O28,HTCF!O28,ISF!O28,ISP!O28,ISR!O28,IWP!O28,IYC!O28,LJCF!O28,LPJ!O28,MCF!O28,MCU!O28,NCCF!O28,PJCF!O28,RCF!O28,RDC!O28,SBWR!O28,WCC!O28,WVCF!O28)</f>
        <v>122</v>
      </c>
      <c r="P28" s="139">
        <f>SUM(BCF!P28,CIF!P28,COL!P28,ECF!P28,HTCF!P28,ISF!P28,ISP!P28,ISR!P28,IWP!P28,IYC!P28,LJCF!P28,LPJ!P28,MCF!P28,MCU!P28,NCCF!P28,PJCF!P28,RCF!P28,RDC!P28,SBWR!P28,WCC!P28,WVCF!P28)</f>
        <v>108</v>
      </c>
      <c r="Q28" s="139">
        <f>SUM(BCF!Q28,CIF!Q28,COL!Q28,ECF!Q28,HTCF!Q28,ISF!Q28,ISP!Q28,ISR!Q28,IWP!Q28,IYC!Q28,LJCF!Q28,LPJ!Q28,MCF!Q28,MCU!Q28,NCCF!Q28,PJCF!Q28,RCF!Q28,RDC!Q28,SBWR!Q28,WCC!Q28,WVCF!Q28)</f>
        <v>2858</v>
      </c>
      <c r="R28" s="139">
        <f>SUM(BCF!R28,CIF!R28,COL!R28,ECF!R28,HTCF!R28,ISF!R28,ISP!R28,ISR!R28,IWP!R28,IYC!R28,LJCF!R28,LPJ!R28,MCF!R28,MCU!R28,NCCF!R28,PJCF!R28,RCF!R28,RDC!R28,SBWR!R28,WCC!R28,WVCF!R28)</f>
        <v>58</v>
      </c>
      <c r="S28" s="139">
        <f>SUM(BCF!S28,CIF!S28,COL!S28,ECF!S28,HTCF!S28,ISF!S28,ISP!S28,ISR!S28,IWP!S28,IYC!S28,LJCF!S28,LPJ!S28,MCF!S28,MCU!S28,NCCF!S28,PJCF!S28,RCF!S28,RDC!S28,SBWR!S28,WCC!S28,WVCF!S28)</f>
        <v>385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353</v>
      </c>
      <c r="V28" s="139">
        <f>SUM(BCF!V28,CIF!V28,COL!V28,ECF!V28,HTCF!V28,ISF!V28,ISP!V28,ISR!V28,IWP!V28,IYC!V28,LJCF!V28,LPJ!V28,MCF!V28,MCU!V28,NCCF!V28,PJCF!V28,RCF!V28,RDC!V28,SBWR!V28,WCC!V28,WVCF!V28)</f>
        <v>5</v>
      </c>
      <c r="W28" s="139">
        <f>SUM(BCF!W28,CIF!W28,COL!W28,ECF!W28,HTCF!W28,ISF!W28,ISP!W28,ISR!W28,IWP!W28,IYC!W28,LJCF!W28,LPJ!W28,MCF!W28,MCU!W28,NCCF!W28,PJCF!W28,RCF!W28,RDC!W28,SBWR!W28,WCC!W28,WVCF!W28)</f>
        <v>835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5132</v>
      </c>
      <c r="Z28" s="95">
        <f>SUM(BCF!Z28,CIF!Z28,COL!Z28,ECF!Z28,HTCF!Z28,ISF!Z28,ISP!Z28,ISR!Z28,IWP!Z28,IYC!Z28,LJCF!Z28,LPJ!Z28,MCF!Z28,MCU!Z28,NCCF!Z28,PJCF!Z28,RCF!Z28,RDC!Z28,SBWR!Z28,WCC!Z28,WVCF!Z28)</f>
        <v>391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154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68</v>
      </c>
    </row>
    <row r="33" spans="1:26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304</v>
      </c>
    </row>
    <row r="34" spans="1:26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4.4705882352941178</v>
      </c>
    </row>
    <row r="35" spans="1:26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142</v>
      </c>
    </row>
    <row r="37" spans="1:26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27</v>
      </c>
    </row>
    <row r="38" spans="1:26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71</v>
      </c>
    </row>
    <row r="39" spans="1:26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59</v>
      </c>
      <c r="Z42" s="153"/>
    </row>
    <row r="43" spans="1:26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3472</v>
      </c>
    </row>
    <row r="44" spans="1:26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10283</v>
      </c>
    </row>
    <row r="45" spans="1:26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1665</v>
      </c>
    </row>
    <row r="46" spans="1:26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504</v>
      </c>
      <c r="Z47" s="155">
        <f>SUM(BCF!Z47,CIF!Z47,COL!Z47,ECF!Z47,HTCF!Z47,ISF!Z47,ISP!Z47,ISR!Z47,IWP!Z47,IYC!Z47,LJCF!Z47,LPJ!Z47,MCF!Z47,MCU!Z47,NCCF!Z47,PJCF!Z47,RCF!Z47,RDC!Z47,SBWR!Z47,WCC!Z47,WVCF!Z47)</f>
        <v>16</v>
      </c>
    </row>
    <row r="48" spans="1:26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391</v>
      </c>
      <c r="Z48" s="155">
        <f>SUM(BCF!Z48,CIF!Z48,COL!Z48,ECF!Z48,HTCF!Z48,ISF!Z48,ISP!Z48,ISR!Z48,IWP!Z48,IYC!Z48,LJCF!Z48,LPJ!Z48,MCF!Z48,MCU!Z48,NCCF!Z48,PJCF!Z48,RCF!Z48,RDC!Z48,SBWR!Z48,WCC!Z48,WVCF!Z48)</f>
        <v>48</v>
      </c>
    </row>
    <row r="49" spans="1:26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443</v>
      </c>
      <c r="Z49" s="155">
        <f>SUM(BCF!Z49,CIF!Z49,COL!Z49,ECF!Z49,HTCF!Z49,ISF!Z49,ISP!Z49,ISR!Z49,IWP!Z49,IYC!Z49,LJCF!Z49,LPJ!Z49,MCF!Z49,MCU!Z49,NCCF!Z49,PJCF!Z49,RCF!Z49,RDC!Z49,SBWR!Z49,WCC!Z49,WVCF!Z49)</f>
        <v>25</v>
      </c>
    </row>
    <row r="50" spans="1:26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273</v>
      </c>
      <c r="Z50" s="155">
        <f>SUM(BCF!Z50,CIF!Z50,COL!Z50,ECF!Z50,HTCF!Z50,ISF!Z50,ISP!Z50,ISR!Z50,IWP!Z50,IYC!Z50,LJCF!Z50,LPJ!Z50,MCF!Z50,MCU!Z50,NCCF!Z50,PJCF!Z50,RCF!Z50,RDC!Z50,SBWR!Z50,WCC!Z50,WVCF!Z50)</f>
        <v>22</v>
      </c>
    </row>
    <row r="51" spans="1:26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38</v>
      </c>
      <c r="Z51" s="155">
        <f>SUM(BCF!Z51,CIF!Z51,COL!Z51,ECF!Z51,HTCF!Z51,ISF!Z51,ISP!Z51,ISR!Z51,IWP!Z51,IYC!Z51,LJCF!Z51,LPJ!Z51,MCF!Z51,MCU!Z51,NCCF!Z51,PJCF!Z51,RCF!Z51,RDC!Z51,SBWR!Z51,WCC!Z51,WVCF!Z51)</f>
        <v>0</v>
      </c>
    </row>
    <row r="52" spans="1:26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7</v>
      </c>
      <c r="Z52" s="155">
        <f>SUM(BCF!Z52,CIF!Z52,COL!Z52,ECF!Z52,HTCF!Z52,ISF!Z52,ISP!Z52,ISR!Z52,IWP!Z52,IYC!Z52,LJCF!Z52,LPJ!Z52,MCF!Z52,MCU!Z52,NCCF!Z52,PJCF!Z52,RCF!Z52,RDC!Z52,SBWR!Z52,WCC!Z52,WVCF!Z52)</f>
        <v>0</v>
      </c>
    </row>
    <row r="53" spans="1:26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84</v>
      </c>
      <c r="Z53" s="155">
        <f>SUM(BCF!Z53,CIF!Z53,COL!Z53,ECF!Z53,HTCF!Z53,ISF!Z53,ISP!Z53,ISR!Z53,IWP!Z53,IYC!Z53,LJCF!Z53,LPJ!Z53,MCF!Z53,MCU!Z53,NCCF!Z53,PJCF!Z53,RCF!Z53,RDC!Z53,SBWR!Z53,WCC!Z53,WVCF!Z53)</f>
        <v>2</v>
      </c>
    </row>
    <row r="54" spans="1:26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118</v>
      </c>
      <c r="Z54" s="155">
        <f>SUM(BCF!Z54,CIF!Z54,COL!Z54,ECF!Z54,HTCF!Z54,ISF!Z54,ISP!Z54,ISR!Z54,IWP!Z54,IYC!Z54,LJCF!Z54,LPJ!Z54,MCF!Z54,MCU!Z54,NCCF!Z54,PJCF!Z54,RCF!Z54,RDC!Z54,SBWR!Z54,WCC!Z54,WVCF!Z54)</f>
        <v>9</v>
      </c>
    </row>
    <row r="55" spans="1:26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1858</v>
      </c>
      <c r="Z55" s="160">
        <f>SUM(BCF!Z55,CIF!Z55,COL!Z55,ECF!Z55,HTCF!Z55,ISF!Z55,ISP!Z55,ISR!Z55,IWP!Z55,IYC!Z55,LJCF!Z55,LPJ!Z55,MCF!Z55,MCU!Z55,NCCF!Z55,PJCF!Z55,RCF!Z55,RDC!Z55,SBWR!Z55,WCC!Z55,WVCF!Z55)</f>
        <v>122</v>
      </c>
    </row>
    <row r="56" spans="1:26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289</v>
      </c>
    </row>
    <row r="58" spans="1:26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330</v>
      </c>
    </row>
    <row r="59" spans="1:26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1365</v>
      </c>
    </row>
    <row r="61" spans="1:26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1443</v>
      </c>
    </row>
    <row r="62" spans="1:26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1235</v>
      </c>
    </row>
    <row r="63" spans="1:26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151</v>
      </c>
    </row>
    <row r="64" spans="1:26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32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90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186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3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157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1567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170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1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13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2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0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14</v>
      </c>
      <c r="Z81" s="155">
        <f>SUM(BCF!Z81,CIF!Z81,COL!Z81,ECF!Z81,HTCF!Z81,ISF!Z81,ISP!Z81,ISR!Z81,IWP!Z81,IYC!Z81,LJCF!Z81,LPJ!Z81,MCF!Z81,MCU!Z81,NCCF!Z81,PJCF!Z81,RCF!Z81,RDC!Z81,SBWR!Z81,WCC!Z81,WVCF!Z81)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7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0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23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3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0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0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16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1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32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0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22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5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3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6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6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1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1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7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5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9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1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0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28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27</v>
      </c>
      <c r="Z110" s="155">
        <f>SUM(BCF!Z110,CIF!Z110,COL!Z110,ECF!Z110,HTCF!Z110,ISF!Z110,ISP!Z110,ISR!Z110,IWP!Z110,IYC!Z110,LJCF!Z110,LPJ!Z110,MCF!Z110,MCU!Z110,NCCF!Z110,PJCF!Z110,RCF!Z110,RDC!Z110,SBWR!Z110,WCC!Z110,WVCF!Z110)</f>
        <v>9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0</v>
      </c>
      <c r="Z111" s="155">
        <f>SUM(BCF!Z111,CIF!Z111,COL!Z111,ECF!Z111,HTCF!Z111,ISF!Z111,ISP!Z111,ISR!Z111,IWP!Z111,IYC!Z111,LJCF!Z111,LPJ!Z111,MCF!Z111,MCU!Z111,NCCF!Z111,PJCF!Z111,RCF!Z111,RDC!Z111,SBWR!Z111,WCC!Z111,WVCF!Z111)</f>
        <v>83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9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73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0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1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20</v>
      </c>
      <c r="Z116" s="155">
        <f>SUM(BCF!Z116,CIF!Z116,COL!Z116,ECF!Z116,HTCF!Z116,ISF!Z116,ISP!Z116,ISR!Z116,IWP!Z116,IYC!Z116,LJCF!Z116,LPJ!Z116,MCF!Z116,MCU!Z116,NCCF!Z116,PJCF!Z116,RCF!Z116,RDC!Z116,SBWR!Z116,WCC!Z116,WVCF!Z116)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5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2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6</v>
      </c>
      <c r="Z119" s="155">
        <f>SUM(BCF!Z119,CIF!Z119,COL!Z119,ECF!Z119,HTCF!Z119,ISF!Z119,ISP!Z119,ISR!Z119,IWP!Z119,IYC!Z119,LJCF!Z119,LPJ!Z119,MCF!Z119,MCU!Z119,NCCF!Z119,PJCF!Z119,RCF!Z119,RDC!Z119,SBWR!Z119,WCC!Z119,WVCF!Z119)</f>
        <v>14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3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4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6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15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27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1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2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0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0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0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0</v>
      </c>
      <c r="Z131" s="155">
        <f>SUM(BCF!Z131,CIF!Z131,COL!Z131,ECF!Z131,HTCF!Z131,ISF!Z131,ISP!Z131,ISR!Z131,IWP!Z131,IYC!Z131,LJCF!Z131,LPJ!Z131,MCF!Z131,MCU!Z131,NCCF!Z131,PJCF!Z131,RCF!Z131,RDC!Z131,SBWR!Z131,WCC!Z131,WVCF!Z131)</f>
        <v>17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18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5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412</v>
      </c>
      <c r="Z134" s="160">
        <f>SUM(BCF!Z134,CIF!Z134,COL!Z134,ECF!Z134,HTCF!Z134,ISF!Z134,ISP!Z134,ISR!Z134,IWP!Z134,IYC!Z134,LJCF!Z134,LPJ!Z134,MCF!Z134,MCU!Z134,NCCF!Z134,PJCF!Z134,RCF!Z134,RDC!Z134,SBWR!Z134,WCC!Z134,WVCF!Z134)</f>
        <v>125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13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3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42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80</v>
      </c>
    </row>
    <row r="140" spans="1:26" ht="9.6" hidden="1" customHeight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127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29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26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5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176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3.2" x14ac:dyDescent="0.25">
      <c r="A159" s="289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59462</v>
      </c>
    </row>
    <row r="160" spans="1:25" ht="13.2" x14ac:dyDescent="0.25">
      <c r="A160" s="290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9290</v>
      </c>
    </row>
    <row r="161" spans="1:25" ht="13.2" x14ac:dyDescent="0.25">
      <c r="A161" s="290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5</v>
      </c>
    </row>
    <row r="162" spans="1:25" ht="13.2" x14ac:dyDescent="0.25">
      <c r="A162" s="290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68</v>
      </c>
    </row>
    <row r="163" spans="1:25" ht="13.2" x14ac:dyDescent="0.25">
      <c r="A163" s="290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154</v>
      </c>
    </row>
    <row r="164" spans="1:25" ht="13.2" x14ac:dyDescent="0.25">
      <c r="A164" s="290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20</v>
      </c>
    </row>
    <row r="165" spans="1:25" ht="13.2" x14ac:dyDescent="0.25">
      <c r="A165" s="290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537</v>
      </c>
    </row>
    <row r="166" spans="1:25" ht="13.2" x14ac:dyDescent="0.25">
      <c r="A166" s="290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25498</v>
      </c>
    </row>
    <row r="167" spans="1:25" ht="13.2" x14ac:dyDescent="0.25">
      <c r="A167" s="290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25498</v>
      </c>
    </row>
    <row r="168" spans="1:25" ht="13.2" x14ac:dyDescent="0.25">
      <c r="A168" s="290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1567</v>
      </c>
    </row>
    <row r="169" spans="1:25" ht="13.2" x14ac:dyDescent="0.25">
      <c r="A169" s="290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3.2" x14ac:dyDescent="0.25">
      <c r="A170" s="290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170</v>
      </c>
    </row>
    <row r="171" spans="1:25" ht="13.2" x14ac:dyDescent="0.25">
      <c r="A171" s="290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170</v>
      </c>
    </row>
    <row r="172" spans="1:25" ht="13.2" x14ac:dyDescent="0.25">
      <c r="A172" s="290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189</v>
      </c>
    </row>
    <row r="173" spans="1:25" ht="13.2" x14ac:dyDescent="0.25">
      <c r="A173" s="290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173</v>
      </c>
    </row>
    <row r="174" spans="1:25" ht="13.2" x14ac:dyDescent="0.25">
      <c r="A174" s="290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189</v>
      </c>
    </row>
    <row r="175" spans="1:25" ht="13.2" x14ac:dyDescent="0.25">
      <c r="A175" s="290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6</v>
      </c>
    </row>
    <row r="176" spans="1:25" ht="13.2" x14ac:dyDescent="0.25">
      <c r="A176" s="290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9</v>
      </c>
    </row>
    <row r="177" spans="1:26" ht="13.2" x14ac:dyDescent="0.25">
      <c r="A177" s="290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109</v>
      </c>
    </row>
    <row r="178" spans="1:26" ht="13.2" x14ac:dyDescent="0.25">
      <c r="A178" s="290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14</v>
      </c>
    </row>
    <row r="179" spans="1:26" ht="13.2" x14ac:dyDescent="0.25">
      <c r="A179" s="290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14</v>
      </c>
    </row>
    <row r="180" spans="1:26" ht="13.2" x14ac:dyDescent="0.25">
      <c r="A180" s="290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11</v>
      </c>
    </row>
    <row r="181" spans="1:26" ht="13.2" x14ac:dyDescent="0.25">
      <c r="A181" s="290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14</v>
      </c>
    </row>
    <row r="182" spans="1:26" ht="13.2" x14ac:dyDescent="0.25">
      <c r="A182" s="290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3.2" x14ac:dyDescent="0.25">
      <c r="A183" s="290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81</v>
      </c>
    </row>
    <row r="184" spans="1:26" ht="13.2" x14ac:dyDescent="0.25">
      <c r="A184" s="290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1735</v>
      </c>
    </row>
    <row r="185" spans="1:26" ht="13.2" x14ac:dyDescent="0.25">
      <c r="A185" s="290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3</v>
      </c>
    </row>
    <row r="186" spans="1:26" ht="9.75" customHeight="1" thickBot="1" x14ac:dyDescent="0.3">
      <c r="A186" s="292"/>
      <c r="B186" s="305" t="s">
        <v>300</v>
      </c>
      <c r="C186" s="306"/>
      <c r="D186" s="306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6</v>
      </c>
    </row>
    <row r="187" spans="1:26" s="187" customFormat="1" ht="10.199999999999999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150">
        <f>SUM(BCF!Y187,CIF!Y187,COL!Y187,ECF!Y187,HTCF!Y187,ISF!Y187,ISP!Y187,ISR!Y187,IWP!Y187,IYC!Y187,LJCF!Y187,LPJ!Y187,MCF!Y187,MCU!Y187,NCCF!Y187,PJCF!Y187,RCF!Y187,RDC!Y187,SBWR!Y187,WCC!Y187,WVCF!Y187)</f>
        <v>4897</v>
      </c>
      <c r="Z187" s="55"/>
    </row>
    <row r="188" spans="1:26" s="187" customForma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150">
        <f>SUM(BCF!Y188,CIF!Y188,COL!Y188,ECF!Y188,HTCF!Y188,ISF!Y188,ISP!Y188,ISR!Y188,IWP!Y188,IYC!Y188,LJCF!Y188,LPJ!Y188,MCF!Y188,MCU!Y188,NCCF!Y188,PJCF!Y188,RCF!Y188,RDC!Y188,SBWR!Y188,WCC!Y188,WVCF!Y188)</f>
        <v>1486</v>
      </c>
      <c r="Z188" s="55"/>
    </row>
    <row r="189" spans="1:26" s="187" customForma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150">
        <f>SUM(BCF!Y189,CIF!Y189,COL!Y189,ECF!Y189,HTCF!Y189,ISF!Y189,ISP!Y189,ISR!Y189,IWP!Y189,IYC!Y189,LJCF!Y189,LPJ!Y189,MCF!Y189,MCU!Y189,NCCF!Y189,PJCF!Y189,RCF!Y189,RDC!Y189,SBWR!Y189,WCC!Y189,WVCF!Y189)</f>
        <v>695</v>
      </c>
      <c r="Z189" s="55"/>
    </row>
    <row r="190" spans="1:26" s="187" customForma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150">
        <f>SUM(BCF!Y190,CIF!Y190,COL!Y190,ECF!Y190,HTCF!Y190,ISF!Y190,ISP!Y190,ISR!Y190,IWP!Y190,IYC!Y190,LJCF!Y190,LPJ!Y190,MCF!Y190,MCU!Y190,NCCF!Y190,PJCF!Y190,RCF!Y190,RDC!Y190,SBWR!Y190,WCC!Y190,WVCF!Y190)</f>
        <v>59</v>
      </c>
      <c r="Z190" s="55"/>
    </row>
    <row r="191" spans="1:26" s="187" customForma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150">
        <f>SUM(BCF!Y191,CIF!Y191,COL!Y191,ECF!Y191,HTCF!Y191,ISF!Y191,ISP!Y191,ISR!Y191,IWP!Y191,IYC!Y191,LJCF!Y191,LPJ!Y191,MCF!Y191,MCU!Y191,NCCF!Y191,PJCF!Y191,RCF!Y191,RDC!Y191,SBWR!Y191,WCC!Y191,WVCF!Y191)</f>
        <v>4373</v>
      </c>
      <c r="Z191" s="55"/>
    </row>
    <row r="192" spans="1:26" s="187" customForma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150">
        <f>SUM(BCF!Y192,CIF!Y192,COL!Y192,ECF!Y192,HTCF!Y192,ISF!Y192,ISP!Y192,ISR!Y192,IWP!Y192,IYC!Y192,LJCF!Y192,LPJ!Y192,MCF!Y192,MCU!Y192,NCCF!Y192,PJCF!Y192,RCF!Y192,RDC!Y192,SBWR!Y192,WCC!Y192,WVCF!Y192)</f>
        <v>307</v>
      </c>
      <c r="Z192" s="55"/>
    </row>
    <row r="193" spans="1:26" s="187" customForma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150">
        <f>SUM(BCF!Y193,CIF!Y193,COL!Y193,ECF!Y193,HTCF!Y193,ISF!Y193,ISP!Y193,ISR!Y193,IWP!Y193,IYC!Y193,LJCF!Y193,LPJ!Y193,MCF!Y193,MCU!Y193,NCCF!Y193,PJCF!Y193,RCF!Y193,RDC!Y193,SBWR!Y193,WCC!Y193,WVCF!Y193)</f>
        <v>114</v>
      </c>
      <c r="Z193" s="55"/>
    </row>
    <row r="194" spans="1:26" s="187" customForma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150">
        <f>SUM(BCF!Y194,CIF!Y194,COL!Y194,ECF!Y194,HTCF!Y194,ISF!Y194,ISP!Y194,ISR!Y194,IWP!Y194,IYC!Y194,LJCF!Y194,LPJ!Y194,MCF!Y194,MCU!Y194,NCCF!Y194,PJCF!Y194,RCF!Y194,RDC!Y194,SBWR!Y194,WCC!Y194,WVCF!Y194)</f>
        <v>297</v>
      </c>
      <c r="Z194" s="55"/>
    </row>
    <row r="195" spans="1:26" s="187" customForma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150">
        <f>SUM(BCF!Y195,CIF!Y195,COL!Y195,ECF!Y195,HTCF!Y195,ISF!Y195,ISP!Y195,ISR!Y195,IWP!Y195,IYC!Y195,LJCF!Y195,LPJ!Y195,MCF!Y195,MCU!Y195,NCCF!Y195,PJCF!Y195,RCF!Y195,RDC!Y195,SBWR!Y195,WCC!Y195,WVCF!Y195)</f>
        <v>17</v>
      </c>
      <c r="Z195" s="55"/>
    </row>
    <row r="196" spans="1:26" s="187" customForma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150">
        <f>SUM(BCF!Y196,CIF!Y196,COL!Y196,ECF!Y196,HTCF!Y196,ISF!Y196,ISP!Y196,ISR!Y196,IWP!Y196,IYC!Y196,LJCF!Y196,LPJ!Y196,MCF!Y196,MCU!Y196,NCCF!Y196,PJCF!Y196,RCF!Y196,RDC!Y196,SBWR!Y196,WCC!Y196,WVCF!Y196)</f>
        <v>5</v>
      </c>
      <c r="Z196" s="55"/>
    </row>
    <row r="197" spans="1:26" s="187" customForma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150">
        <f>SUM(BCF!Y197,CIF!Y197,COL!Y197,ECF!Y197,HTCF!Y197,ISF!Y197,ISP!Y197,ISR!Y197,IWP!Y197,IYC!Y197,LJCF!Y197,LPJ!Y197,MCF!Y197,MCU!Y197,NCCF!Y197,PJCF!Y197,RCF!Y197,RDC!Y197,SBWR!Y197,WCC!Y197,WVCF!Y197)</f>
        <v>126</v>
      </c>
      <c r="Z197" s="55"/>
    </row>
    <row r="198" spans="1:26" s="187" customForma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150">
        <f>SUM(BCF!Y198,CIF!Y198,COL!Y198,ECF!Y198,HTCF!Y198,ISF!Y198,ISP!Y198,ISR!Y198,IWP!Y198,IYC!Y198,LJCF!Y198,LPJ!Y198,MCF!Y198,MCU!Y198,NCCF!Y198,PJCF!Y198,RCF!Y198,RDC!Y198,SBWR!Y198,WCC!Y198,WVCF!Y198)</f>
        <v>18</v>
      </c>
      <c r="Z198" s="55"/>
    </row>
    <row r="199" spans="1:26" s="187" customForma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150">
        <f>SUM(BCF!Y199,CIF!Y199,COL!Y199,ECF!Y199,HTCF!Y199,ISF!Y199,ISP!Y199,ISR!Y199,IWP!Y199,IYC!Y199,LJCF!Y199,LPJ!Y199,MCF!Y199,MCU!Y199,NCCF!Y199,PJCF!Y199,RCF!Y199,RDC!Y199,SBWR!Y199,WCC!Y199,WVCF!Y199)</f>
        <v>8</v>
      </c>
      <c r="Z199" s="55"/>
    </row>
    <row r="200" spans="1:26" s="187" customForma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150">
        <f>SUM(BCF!Y200,CIF!Y200,COL!Y200,ECF!Y200,HTCF!Y200,ISF!Y200,ISP!Y200,ISR!Y200,IWP!Y200,IYC!Y200,LJCF!Y200,LPJ!Y200,MCF!Y200,MCU!Y200,NCCF!Y200,PJCF!Y200,RCF!Y200,RDC!Y200,SBWR!Y200,WCC!Y200,WVCF!Y200)</f>
        <v>90</v>
      </c>
      <c r="Z200" s="55"/>
    </row>
    <row r="201" spans="1:26" s="187" customForma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150">
        <f>SUM(BCF!Y201,CIF!Y201,COL!Y201,ECF!Y201,HTCF!Y201,ISF!Y201,ISP!Y201,ISR!Y201,IWP!Y201,IYC!Y201,LJCF!Y201,LPJ!Y201,MCF!Y201,MCU!Y201,NCCF!Y201,PJCF!Y201,RCF!Y201,RDC!Y201,SBWR!Y201,WCC!Y201,WVCF!Y201)</f>
        <v>46</v>
      </c>
      <c r="Z201" s="55"/>
    </row>
    <row r="202" spans="1:26" s="187" customFormat="1" ht="10.199999999999999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SUM(BCF!Y202,CIF!Y202,COL!Y202,ECF!Y202,HTCF!Y202,ISF!Y202,ISP!Y202,ISR!Y202,IWP!Y202,IYC!Y202,LJCF!Y202,LPJ!Y202,MCF!Y202,MCU!Y202,NCCF!Y202,PJCF!Y202,RCF!Y202,RDC!Y202,SBWR!Y202,WCC!Y202,WVCF!Y202)</f>
        <v>5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3.2" x14ac:dyDescent="0.25">
      <c r="A204" s="289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178</v>
      </c>
    </row>
    <row r="205" spans="1:26" ht="13.2" x14ac:dyDescent="0.25">
      <c r="A205" s="290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3.2" x14ac:dyDescent="0.25">
      <c r="A206" s="290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SUM(BCF!Y206,CIF!Y206,COL!Y206,ECF!Y206,HTCF!Y206,ISF!Y206,ISP!Y206,ISR!Y206,IWP!Y206,IYC!Y206,LJCF!Y206,LPJ!Y206,MCF!Y206,MCU!Y206,NCCF!Y206,PJCF!Y206,RCF!Y206,RDC!Y206,SBWR!Y206,WCC!Y206,WVCF!Y206)</f>
        <v>106</v>
      </c>
    </row>
    <row r="207" spans="1:26" ht="13.2" x14ac:dyDescent="0.25">
      <c r="A207" s="290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SUM(BCF!Y207,CIF!Y207,COL!Y207,ECF!Y207,HTCF!Y207,ISF!Y207,ISP!Y207,ISR!Y207,IWP!Y207,IYC!Y207,LJCF!Y207,LPJ!Y207,MCF!Y207,MCU!Y207,NCCF!Y207,PJCF!Y207,RCF!Y207,RDC!Y207,SBWR!Y207,WCC!Y207,WVCF!Y207)</f>
        <v>9</v>
      </c>
    </row>
    <row r="208" spans="1:26" ht="13.8" thickBot="1" x14ac:dyDescent="0.3">
      <c r="A208" s="292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SUM(BCF!Y208,CIF!Y208,COL!Y208,ECF!Y208,HTCF!Y208,ISF!Y208,ISP!Y208,ISR!Y208,IWP!Y208,IYC!Y208,LJCF!Y208,LPJ!Y208,MCF!Y208,MCU!Y208,NCCF!Y208,PJCF!Y208,RCF!Y208,RDC!Y208,SBWR!Y208,WCC!Y208,WVCF!Y208)</f>
        <v>4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3.2" x14ac:dyDescent="0.25">
      <c r="A210" s="286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3.2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1332</v>
      </c>
      <c r="Z211" s="155">
        <f>SUM(BCF!Z211,CIF!Z211,COL!Z211,ECF!Z211,HTCF!Z211,ISF!Z211,ISP!Z211,ISR!Z211,IWP!Z211,IYC!Z211,LJCF!Z211,LPJ!Z211,MCF!Z211,MCU!Z211,NCCF!Z211,PJCF!Z211,RCF!Z211,RDC!Z211,SBWR!Z211,WCC!Z211,WVCF!Z211)</f>
        <v>0</v>
      </c>
    </row>
    <row r="212" spans="1:26" ht="13.2" x14ac:dyDescent="0.25">
      <c r="A212" s="287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1033</v>
      </c>
      <c r="Z212" s="155">
        <f>SUM(BCF!Z212,CIF!Z212,COL!Z212,ECF!Z212,HTCF!Z212,ISF!Z212,ISP!Z212,ISR!Z212,IWP!Z212,IYC!Z212,LJCF!Z212,LPJ!Z212,MCF!Z212,MCU!Z212,NCCF!Z212,PJCF!Z212,RCF!Z212,RDC!Z212,SBWR!Z212,WCC!Z212,WVCF!Z212)</f>
        <v>24</v>
      </c>
    </row>
    <row r="213" spans="1:26" ht="13.2" x14ac:dyDescent="0.25">
      <c r="A213" s="287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771</v>
      </c>
      <c r="Z213" s="155">
        <f>SUM(BCF!Z213,CIF!Z213,COL!Z213,ECF!Z213,HTCF!Z213,ISF!Z213,ISP!Z213,ISR!Z213,IWP!Z213,IYC!Z213,LJCF!Z213,LPJ!Z213,MCF!Z213,MCU!Z213,NCCF!Z213,PJCF!Z213,RCF!Z213,RDC!Z213,SBWR!Z213,WCC!Z213,WVCF!Z213)</f>
        <v>36</v>
      </c>
    </row>
    <row r="214" spans="1:26" ht="13.2" x14ac:dyDescent="0.25">
      <c r="A214" s="287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14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3.2" x14ac:dyDescent="0.25">
      <c r="A215" s="287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0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3.2" x14ac:dyDescent="0.25">
      <c r="A216" s="287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3.2" x14ac:dyDescent="0.25">
      <c r="A217" s="287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75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3.2" x14ac:dyDescent="0.25">
      <c r="A218" s="287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92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3.2" x14ac:dyDescent="0.25">
      <c r="A219" s="287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637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3.2" x14ac:dyDescent="0.25">
      <c r="A220" s="287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0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3.2" hidden="1" x14ac:dyDescent="0.25">
      <c r="A221" s="287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3.2" x14ac:dyDescent="0.25">
      <c r="A222" s="287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3.2" x14ac:dyDescent="0.25">
      <c r="A223" s="287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27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3.2" x14ac:dyDescent="0.25">
      <c r="A224" s="287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0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3.2" x14ac:dyDescent="0.25">
      <c r="A225" s="287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3.2" x14ac:dyDescent="0.25">
      <c r="A226" s="287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98</v>
      </c>
      <c r="Z226" s="155">
        <f>SUM(BCF!Z226,CIF!Z226,COL!Z226,ECF!Z226,HTCF!Z226,ISF!Z226,ISP!Z226,ISR!Z226,IWP!Z226,IYC!Z226,LJCF!Z226,LPJ!Z226,MCF!Z226,MCU!Z226,NCCF!Z226,PJCF!Z226,RCF!Z226,RDC!Z226,SBWR!Z226,WCC!Z226,WVCF!Z226)</f>
        <v>0</v>
      </c>
    </row>
    <row r="227" spans="1:26" ht="13.2" x14ac:dyDescent="0.25">
      <c r="A227" s="287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474</v>
      </c>
      <c r="Z227" s="155">
        <f>SUM(BCF!Z227,CIF!Z227,COL!Z227,ECF!Z227,HTCF!Z227,ISF!Z227,ISP!Z227,ISR!Z227,IWP!Z227,IYC!Z227,LJCF!Z227,LPJ!Z227,MCF!Z227,MCU!Z227,NCCF!Z227,PJCF!Z227,RCF!Z227,RDC!Z227,SBWR!Z227,WCC!Z227,WVCF!Z227)</f>
        <v>0</v>
      </c>
    </row>
    <row r="228" spans="1:26" ht="13.2" x14ac:dyDescent="0.25">
      <c r="A228" s="287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14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3.2" x14ac:dyDescent="0.25">
      <c r="A229" s="287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3.2" x14ac:dyDescent="0.25">
      <c r="A230" s="287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10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3.2" x14ac:dyDescent="0.25">
      <c r="A231" s="287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3.2" x14ac:dyDescent="0.25">
      <c r="A232" s="287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379</v>
      </c>
      <c r="Z232" s="155">
        <f>SUM(BCF!Z232,CIF!Z232,COL!Z232,ECF!Z232,HTCF!Z232,ISF!Z232,ISP!Z232,ISR!Z232,IWP!Z232,IYC!Z232,LJCF!Z232,LPJ!Z232,MCF!Z232,MCU!Z232,NCCF!Z232,PJCF!Z232,RCF!Z232,RDC!Z232,SBWR!Z232,WCC!Z232,WVCF!Z232)</f>
        <v>0</v>
      </c>
    </row>
    <row r="233" spans="1:26" ht="13.2" x14ac:dyDescent="0.25">
      <c r="A233" s="287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124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3.2" x14ac:dyDescent="0.25">
      <c r="A234" s="287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0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3.2" x14ac:dyDescent="0.25">
      <c r="A235" s="287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0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3.2" x14ac:dyDescent="0.25">
      <c r="A236" s="287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0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3.2" x14ac:dyDescent="0.25">
      <c r="A237" s="287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3.2" x14ac:dyDescent="0.25">
      <c r="A238" s="287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2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3.2" x14ac:dyDescent="0.25">
      <c r="A239" s="287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0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5">
      <c r="A240" s="287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87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357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5">
      <c r="A242" s="287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122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5">
      <c r="A243" s="287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87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206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5">
      <c r="A245" s="287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29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5">
      <c r="A246" s="287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4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5">
      <c r="A247" s="287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5">
      <c r="A248" s="287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1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5">
      <c r="A249" s="287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5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5">
      <c r="A250" s="287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7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5">
      <c r="A251" s="287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5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5">
      <c r="A252" s="287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87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310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5">
      <c r="A254" s="287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105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5">
      <c r="A255" s="287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3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5">
      <c r="A256" s="287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28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5">
      <c r="A257" s="287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87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8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5">
      <c r="A259" s="287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0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5">
      <c r="A260" s="287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0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5">
      <c r="A261" s="287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87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706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5">
      <c r="A263" s="287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0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5">
      <c r="A264" s="287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299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5">
      <c r="A265" s="287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12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5">
      <c r="A266" s="287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11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3">
      <c r="A267" s="288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3.2" x14ac:dyDescent="0.25">
      <c r="A269" s="289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424</v>
      </c>
    </row>
    <row r="270" spans="1:26" ht="13.2" x14ac:dyDescent="0.25">
      <c r="A270" s="290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23</v>
      </c>
    </row>
    <row r="271" spans="1:26" ht="13.2" x14ac:dyDescent="0.25">
      <c r="A271" s="290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233</v>
      </c>
    </row>
    <row r="272" spans="1:26" ht="13.2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23</v>
      </c>
    </row>
  </sheetData>
  <sheetProtection selectLockedCells="1"/>
  <mergeCells count="26">
    <mergeCell ref="B197:X197"/>
    <mergeCell ref="B198:X198"/>
    <mergeCell ref="B199:X199"/>
    <mergeCell ref="B200:X200"/>
    <mergeCell ref="B201:X201"/>
    <mergeCell ref="B192:X192"/>
    <mergeCell ref="B193:X193"/>
    <mergeCell ref="B194:X194"/>
    <mergeCell ref="B195:X195"/>
    <mergeCell ref="B196:X196"/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</mergeCells>
  <phoneticPr fontId="0" type="noConversion"/>
  <conditionalFormatting sqref="O4 A6:C6 H6:K6 Y6">
    <cfRule type="containsBlanks" dxfId="46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18" t="s">
        <v>316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319"/>
      <c r="Q1" s="319"/>
      <c r="R1" s="319"/>
      <c r="S1" s="319"/>
      <c r="T1" s="294"/>
      <c r="U1" s="319"/>
      <c r="V1" s="294"/>
      <c r="W1" s="319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45473</v>
      </c>
      <c r="B6" s="300"/>
      <c r="C6" s="301"/>
      <c r="D6" s="69"/>
      <c r="E6" s="70"/>
      <c r="F6" s="71" t="s">
        <v>88</v>
      </c>
      <c r="G6" s="72"/>
      <c r="H6" s="302" t="s">
        <v>1222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325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0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0</v>
      </c>
      <c r="P8" s="93">
        <f>SUM(LJCF!P8,LPJ!P8,PJCF!P8)</f>
        <v>0</v>
      </c>
      <c r="Q8" s="92">
        <f>SUM(LJCF!Q8,LPJ!Q8,PJCF!Q8)</f>
        <v>11</v>
      </c>
      <c r="R8" s="93">
        <f>SUM(LJCF!R8,LPJ!R8,PJCF!R8)</f>
        <v>0</v>
      </c>
      <c r="S8" s="92">
        <f>SUM(LJCF!S8,LPJ!S8,PJCF!S8)</f>
        <v>34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249</v>
      </c>
      <c r="X8" s="93">
        <f>SUM(LJCF!X8,LPJ!X8,PJCF!X8)</f>
        <v>0</v>
      </c>
      <c r="Y8" s="94">
        <f>SUM(LJCF!Y8,LPJ!Y8,PJCF!Y8)</f>
        <v>294</v>
      </c>
      <c r="Z8" s="95">
        <f>SUM(LJCF!Z8,LPJ!Z8,PJCF!Z8)</f>
        <v>0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5</v>
      </c>
      <c r="P10" s="93">
        <f>SUM(LJCF!P10,LPJ!P10,PJCF!P10)</f>
        <v>0</v>
      </c>
      <c r="Q10" s="92">
        <f>SUM(LJCF!Q10,LPJ!Q10,PJCF!Q10)</f>
        <v>79</v>
      </c>
      <c r="R10" s="93">
        <f>SUM(LJCF!R10,LPJ!R10,PJCF!R10)</f>
        <v>2</v>
      </c>
      <c r="S10" s="92">
        <f>SUM(LJCF!S10,LPJ!S10,PJCF!S10)</f>
        <v>9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478</v>
      </c>
      <c r="X10" s="93">
        <f>SUM(LJCF!X10,LPJ!X10,PJCF!X10)</f>
        <v>0</v>
      </c>
      <c r="Y10" s="94">
        <f>SUM(LJCF!Y10,LPJ!Y10,PJCF!Y10)</f>
        <v>573</v>
      </c>
      <c r="Z10" s="95">
        <f>SUM(LJCF!Z10,LPJ!Z10,PJCF!Z10)</f>
        <v>2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207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225</v>
      </c>
      <c r="X12" s="93">
        <f>SUM(LJCF!X12,LPJ!X12,PJCF!X12)</f>
        <v>0</v>
      </c>
      <c r="Y12" s="94">
        <f>SUM(LJCF!Y12,LPJ!Y12,PJCF!Y12)</f>
        <v>432</v>
      </c>
      <c r="Z12" s="95">
        <f>SUM(LJCF!Z12,LPJ!Z12,PJCF!Z12)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0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1071</v>
      </c>
      <c r="X13" s="93">
        <f>SUM(LJCF!X13,LPJ!X13,PJCF!X13)</f>
        <v>0</v>
      </c>
      <c r="Y13" s="94">
        <f>SUM(LJCF!Y13,LPJ!Y13,PJCF!Y13)</f>
        <v>1071</v>
      </c>
      <c r="Z13" s="95">
        <f>SUM(LJCF!Z13,LPJ!Z13,PJCF!Z13)</f>
        <v>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6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6</v>
      </c>
      <c r="X15" s="93">
        <f>SUM(LJCF!X15,LPJ!X15,PJCF!X15)</f>
        <v>0</v>
      </c>
      <c r="Y15" s="94">
        <f>SUM(LJCF!Y15,LPJ!Y15,PJCF!Y15)</f>
        <v>12</v>
      </c>
      <c r="Z15" s="95">
        <f>SUM(LJCF!Z15,LPJ!Z15,PJCF!Z15)</f>
        <v>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18</v>
      </c>
      <c r="L16" s="93">
        <f>SUM(LJCF!L16,LPJ!L16,PJCF!L16)</f>
        <v>18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17</v>
      </c>
      <c r="P16" s="93">
        <f>SUM(LJCF!P16,LPJ!P16,PJCF!P16)</f>
        <v>1</v>
      </c>
      <c r="Q16" s="92">
        <f>SUM(LJCF!Q16,LPJ!Q16,PJCF!Q16)</f>
        <v>8</v>
      </c>
      <c r="R16" s="93">
        <f>SUM(LJCF!R16,LPJ!R16,PJCF!R16)</f>
        <v>0</v>
      </c>
      <c r="S16" s="92">
        <f>SUM(LJCF!S16,LPJ!S16,PJCF!S16)</f>
        <v>29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31</v>
      </c>
      <c r="X16" s="93">
        <f>SUM(LJCF!X16,LPJ!X16,PJCF!X16)</f>
        <v>0</v>
      </c>
      <c r="Y16" s="94">
        <f>SUM(LJCF!Y16,LPJ!Y16,PJCF!Y16)</f>
        <v>122</v>
      </c>
      <c r="Z16" s="95">
        <f>SUM(LJCF!Z16,LPJ!Z16,PJCF!Z16)</f>
        <v>19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70</v>
      </c>
      <c r="L17" s="93">
        <f>SUM(LJCF!L17,LPJ!L17,PJCF!L17)</f>
        <v>122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25</v>
      </c>
      <c r="P17" s="104">
        <f>SUM(LJCF!P17,LPJ!P17,PJCF!P17)</f>
        <v>3</v>
      </c>
      <c r="Q17" s="105">
        <f>SUM(LJCF!Q17,LPJ!Q17,PJCF!Q17)</f>
        <v>380</v>
      </c>
      <c r="R17" s="104">
        <f>SUM(LJCF!R17,LPJ!R17,PJCF!R17)</f>
        <v>1</v>
      </c>
      <c r="S17" s="113"/>
      <c r="T17" s="114"/>
      <c r="U17" s="115"/>
      <c r="V17" s="116"/>
      <c r="W17" s="109"/>
      <c r="X17" s="109"/>
      <c r="Y17" s="94">
        <f>SUM(LJCF!Y17,LPJ!Y17,PJCF!Y17)</f>
        <v>601</v>
      </c>
      <c r="Z17" s="95">
        <f>SUM(LJCF!Z17,LPJ!Z17,PJCF!Z17)</f>
        <v>126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0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0</v>
      </c>
      <c r="Z18" s="95">
        <f>SUM(LJCF!Z18,LPJ!Z18,PJCF!Z18)</f>
        <v>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21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21</v>
      </c>
      <c r="Z19" s="95">
        <f>SUM(LJCF!Z19,LPJ!Z19,PJCF!Z19)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0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0</v>
      </c>
      <c r="Z20" s="95">
        <f>SUM(LJCF!Z20,LPJ!Z20,PJCF!Z20)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4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14</v>
      </c>
      <c r="X21" s="93">
        <f>SUM(LJCF!X21,LPJ!X21,PJCF!X21)</f>
        <v>0</v>
      </c>
      <c r="Y21" s="94">
        <f>SUM(LJCF!Y21,LPJ!Y21,PJCF!Y21)</f>
        <v>18</v>
      </c>
      <c r="Z21" s="95">
        <f>SUM(LJCF!Z21,LPJ!Z21,PJCF!Z21)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0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0</v>
      </c>
      <c r="Z23" s="95">
        <f>SUM(LJCF!Z23,LPJ!Z23,PJCF!Z23)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0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331</v>
      </c>
      <c r="X25" s="129">
        <f>SUM(LJCF!X25,LPJ!X25,PJCF!X25)</f>
        <v>0</v>
      </c>
      <c r="Y25" s="94">
        <f>SUM(LJCF!Y25,LPJ!Y25,PJCF!Y25)</f>
        <v>331</v>
      </c>
      <c r="Z25" s="95">
        <f>SUM(LJCF!Z25,LPJ!Z25,PJCF!Z25)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88</v>
      </c>
      <c r="L27" s="134">
        <f>SUM(LJCF!L27,LPJ!L27,PJCF!L27)</f>
        <v>140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53</v>
      </c>
      <c r="P27" s="134">
        <f>SUM(LJCF!P27,LPJ!P27,PJCF!P27)</f>
        <v>4</v>
      </c>
      <c r="Q27" s="133">
        <f>SUM(LJCF!Q27,LPJ!Q27,PJCF!Q27)</f>
        <v>706</v>
      </c>
      <c r="R27" s="134">
        <f>SUM(LJCF!R27,LPJ!R27,PJCF!R27)</f>
        <v>3</v>
      </c>
      <c r="S27" s="133">
        <f>SUM(LJCF!S27,LPJ!S27,PJCF!S27)</f>
        <v>76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2405</v>
      </c>
      <c r="X27" s="134">
        <f>SUM(LJCF!X27,LPJ!X27,PJCF!X27)</f>
        <v>0</v>
      </c>
      <c r="Y27" s="135">
        <f>SUM(LJCF!Y27,LPJ!Y27,PJCF!Y27)</f>
        <v>3475</v>
      </c>
      <c r="Z27" s="95">
        <f>SUM(LJCF!Z27,LPJ!Z27,PJCF!Z27)</f>
        <v>147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0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0</v>
      </c>
      <c r="Z28" s="95">
        <f>SUM(LJCF!Z28,LPJ!Z28,PJCF!Z28)</f>
        <v>0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0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304</v>
      </c>
    </row>
    <row r="34" spans="1:16384" s="55" customFormat="1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79</v>
      </c>
    </row>
    <row r="44" spans="1:16384" s="55" customFormat="1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59</v>
      </c>
    </row>
    <row r="45" spans="1:16384" s="55" customFormat="1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10</v>
      </c>
    </row>
    <row r="46" spans="1:16384" s="55" customFormat="1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0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0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6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0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0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5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11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0</v>
      </c>
    </row>
    <row r="59" spans="1:16384" s="55" customFormat="1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0</v>
      </c>
    </row>
    <row r="61" spans="1:16384" s="55" customFormat="1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23</v>
      </c>
    </row>
    <row r="62" spans="1:16384" s="55" customFormat="1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25</v>
      </c>
    </row>
    <row r="63" spans="1:16384" s="55" customFormat="1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0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0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0</v>
      </c>
      <c r="Z91" s="155">
        <f>SUM(LJCF!Z91,LPJ!Z91,PJCF!Z91)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0</v>
      </c>
      <c r="Z108" s="155">
        <f>SUM(LJCF!Z108,LPJ!Z108,PJCF!Z108)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0</v>
      </c>
      <c r="Z111" s="155">
        <f>SUM(LJCF!Z111,LPJ!Z111,PJCF!Z111)</f>
        <v>0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0</v>
      </c>
      <c r="Z112" s="155">
        <f>SUM(LJCF!Z112,LPJ!Z112,PJCF!Z112)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3</v>
      </c>
      <c r="Z113" s="155">
        <f>SUM(LJCF!Z113,LPJ!Z113,PJCF!Z113)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0</v>
      </c>
      <c r="Z115" s="155">
        <f>SUM(LJCF!Z115,LPJ!Z115,PJCF!Z115)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0</v>
      </c>
      <c r="Z116" s="155">
        <f>SUM(LJCF!Z116,LPJ!Z116,PJCF!Z116)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3</v>
      </c>
      <c r="Z134" s="160">
        <f>SUM(LJCF!Z134,LPJ!Z134,PJCF!Z134)</f>
        <v>0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80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0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5">
      <c r="A159" s="320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3475</v>
      </c>
    </row>
    <row r="160" spans="1:25" ht="9" customHeight="1" x14ac:dyDescent="0.25">
      <c r="A160" s="321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217</v>
      </c>
    </row>
    <row r="161" spans="1:25" ht="9" customHeight="1" x14ac:dyDescent="0.25">
      <c r="A161" s="321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5">
      <c r="A162" s="321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5">
      <c r="A163" s="321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0</v>
      </c>
    </row>
    <row r="164" spans="1:25" ht="9" customHeight="1" x14ac:dyDescent="0.25">
      <c r="A164" s="321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5">
      <c r="A165" s="321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3</v>
      </c>
    </row>
    <row r="166" spans="1:25" ht="9" customHeight="1" x14ac:dyDescent="0.25">
      <c r="A166" s="321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325</v>
      </c>
    </row>
    <row r="167" spans="1:25" ht="9" customHeight="1" x14ac:dyDescent="0.25">
      <c r="A167" s="321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325</v>
      </c>
    </row>
    <row r="168" spans="1:25" ht="9" customHeight="1" x14ac:dyDescent="0.25">
      <c r="A168" s="321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0</v>
      </c>
    </row>
    <row r="169" spans="1:25" ht="9" customHeight="1" x14ac:dyDescent="0.25">
      <c r="A169" s="321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5">
      <c r="A170" s="321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5">
      <c r="A171" s="321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5">
      <c r="A172" s="321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5">
      <c r="A173" s="321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5">
      <c r="A174" s="321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5">
      <c r="A175" s="321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5">
      <c r="A176" s="321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5">
      <c r="A177" s="321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5">
      <c r="A178" s="321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5">
      <c r="A179" s="321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5">
      <c r="A180" s="321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5">
      <c r="A181" s="321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5">
      <c r="A182" s="321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5">
      <c r="A183" s="321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0</v>
      </c>
    </row>
    <row r="184" spans="1:26" ht="9" customHeight="1" x14ac:dyDescent="0.25">
      <c r="A184" s="321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14</v>
      </c>
    </row>
    <row r="185" spans="1:26" ht="9" customHeight="1" x14ac:dyDescent="0.25">
      <c r="A185" s="321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150">
        <f>SUM(LJCF!Y187,LPJ!Y187,PJCF!Y187)</f>
        <v>223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150">
        <f>SUM(LJCF!Y188,LPJ!Y188,PJCF!Y188)</f>
        <v>36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150">
        <f>SUM(LJCF!Y189,LPJ!Y189,PJCF!Y189)</f>
        <v>7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150">
        <f>SUM(LJCF!Y190,LPJ!Y190,PJCF!Y190)</f>
        <v>2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150">
        <f>SUM(LJCF!Y191,LPJ!Y191,PJCF!Y191)</f>
        <v>126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150">
        <f>SUM(LJCF!Y192,LPJ!Y192,PJCF!Y192)</f>
        <v>9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150">
        <f>SUM(LJCF!Y193,LPJ!Y193,PJCF!Y193)</f>
        <v>8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150">
        <f>SUM(LJCF!Y194,LPJ!Y194,PJCF!Y194)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150">
        <f>SUM(LJCF!Y195,LPJ!Y195,PJCF!Y195)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150">
        <f>SUM(LJCF!Y196,LPJ!Y196,PJCF!Y196)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150">
        <f>SUM(LJCF!Y197,LPJ!Y197,PJCF!Y197)</f>
        <v>60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150">
        <f>SUM(LJCF!Y198,LPJ!Y198,PJCF!Y198)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150">
        <f>SUM(LJCF!Y199,LPJ!Y199,PJCF!Y199)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150">
        <f>SUM(LJCF!Y200,LPJ!Y200,PJCF!Y200)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150">
        <f>SUM(LJCF!Y201,LPJ!Y201,PJCF!Y201)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SUM(LJCF!Y202,LPJ!Y202,PJCF!Y202)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320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8</v>
      </c>
    </row>
    <row r="205" spans="1:26" ht="9" customHeight="1" x14ac:dyDescent="0.25">
      <c r="A205" s="290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37</v>
      </c>
    </row>
    <row r="206" spans="1:26" ht="9" customHeight="1" x14ac:dyDescent="0.25">
      <c r="A206" s="290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SUM(LJCF!Y206,LPJ!Y206,PJCF!Y206)</f>
        <v>0</v>
      </c>
    </row>
    <row r="207" spans="1:26" ht="9" customHeight="1" x14ac:dyDescent="0.25">
      <c r="A207" s="290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SUM(LJCF!Y207,LPJ!Y207,PJCF!Y207)</f>
        <v>0</v>
      </c>
    </row>
    <row r="208" spans="1:26" ht="9" customHeight="1" thickBot="1" x14ac:dyDescent="0.3">
      <c r="A208" s="291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SUM(LJCF!Y208,LPJ!Y208,PJCF!Y208)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4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19</v>
      </c>
      <c r="Z211" s="155">
        <f>SUM(LJCF!Z211,LPJ!Z211,PJCF!Z211)</f>
        <v>0</v>
      </c>
    </row>
    <row r="212" spans="1:26" ht="9" customHeight="1" x14ac:dyDescent="0.25">
      <c r="A212" s="287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12</v>
      </c>
      <c r="Z212" s="155">
        <f>SUM(LJCF!Z212,LPJ!Z212,PJCF!Z212)</f>
        <v>0</v>
      </c>
    </row>
    <row r="213" spans="1:26" ht="9" customHeight="1" x14ac:dyDescent="0.25">
      <c r="A213" s="287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18</v>
      </c>
      <c r="Z213" s="155">
        <f>SUM(LJCF!Z213,LPJ!Z213,PJCF!Z213)</f>
        <v>0</v>
      </c>
    </row>
    <row r="214" spans="1:26" ht="9" customHeight="1" x14ac:dyDescent="0.25">
      <c r="A214" s="287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5">
      <c r="A215" s="325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0</v>
      </c>
      <c r="Z215" s="155">
        <f>SUM(LJCF!Z215,LPJ!Z215,PJCF!Z215)</f>
        <v>0</v>
      </c>
    </row>
    <row r="216" spans="1:26" ht="9" customHeight="1" x14ac:dyDescent="0.25">
      <c r="A216" s="325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5">
      <c r="A217" s="325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5">
      <c r="A218" s="325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1</v>
      </c>
      <c r="Z218" s="155">
        <f>SUM(LJCF!Z218,LPJ!Z218,PJCF!Z218)</f>
        <v>0</v>
      </c>
    </row>
    <row r="219" spans="1:26" ht="9" customHeight="1" x14ac:dyDescent="0.25">
      <c r="A219" s="325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10</v>
      </c>
      <c r="Z219" s="155">
        <f>SUM(LJCF!Z219,LPJ!Z219,PJCF!Z219)</f>
        <v>0</v>
      </c>
    </row>
    <row r="220" spans="1:26" ht="9" customHeight="1" x14ac:dyDescent="0.25">
      <c r="A220" s="325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5">
      <c r="A221" s="325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5">
      <c r="A222" s="325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5">
      <c r="A223" s="325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0</v>
      </c>
      <c r="Z223" s="155">
        <f>SUM(LJCF!Z223,LPJ!Z223,PJCF!Z223)</f>
        <v>0</v>
      </c>
    </row>
    <row r="224" spans="1:26" ht="9" customHeight="1" x14ac:dyDescent="0.25">
      <c r="A224" s="325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5">
      <c r="A225" s="325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5">
      <c r="A226" s="325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0</v>
      </c>
      <c r="Z226" s="155">
        <f>SUM(LJCF!Z226,LPJ!Z226,PJCF!Z226)</f>
        <v>0</v>
      </c>
    </row>
    <row r="227" spans="1:26" ht="9" customHeight="1" x14ac:dyDescent="0.25">
      <c r="A227" s="325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0</v>
      </c>
      <c r="Z227" s="155">
        <f>SUM(LJCF!Z227,LPJ!Z227,PJCF!Z227)</f>
        <v>0</v>
      </c>
    </row>
    <row r="228" spans="1:26" ht="9" customHeight="1" x14ac:dyDescent="0.25">
      <c r="A228" s="325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0</v>
      </c>
      <c r="Z228" s="155">
        <f>SUM(LJCF!Z228,LPJ!Z228,PJCF!Z228)</f>
        <v>0</v>
      </c>
    </row>
    <row r="229" spans="1:26" ht="9" customHeight="1" x14ac:dyDescent="0.25">
      <c r="A229" s="325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5">
      <c r="A230" s="325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0</v>
      </c>
      <c r="Z230" s="155">
        <f>SUM(LJCF!Z230,LPJ!Z230,PJCF!Z230)</f>
        <v>0</v>
      </c>
    </row>
    <row r="231" spans="1:26" ht="9" customHeight="1" x14ac:dyDescent="0.25">
      <c r="A231" s="325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5">
      <c r="A232" s="325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3</v>
      </c>
      <c r="Z232" s="155">
        <f>SUM(LJCF!Z232,LPJ!Z232,PJCF!Z232)</f>
        <v>0</v>
      </c>
    </row>
    <row r="233" spans="1:26" ht="9" customHeight="1" x14ac:dyDescent="0.25">
      <c r="A233" s="325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0</v>
      </c>
      <c r="Z233" s="155">
        <f>SUM(LJCF!Z233,LPJ!Z233,PJCF!Z233)</f>
        <v>0</v>
      </c>
    </row>
    <row r="234" spans="1:26" ht="9" customHeight="1" x14ac:dyDescent="0.25">
      <c r="A234" s="325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5">
      <c r="A235" s="325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5">
      <c r="A236" s="325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5">
      <c r="A237" s="325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5">
      <c r="A238" s="325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5">
      <c r="A239" s="325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5">
      <c r="A240" s="326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326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32</v>
      </c>
      <c r="Z241" s="155">
        <f>SUM(LJCF!Z241,LPJ!Z241,PJCF!Z241)</f>
        <v>0</v>
      </c>
    </row>
    <row r="242" spans="1:26" ht="9" customHeight="1" x14ac:dyDescent="0.25">
      <c r="A242" s="326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0</v>
      </c>
      <c r="Z242" s="155">
        <f>SUM(LJCF!Z242,LPJ!Z242,PJCF!Z242)</f>
        <v>0</v>
      </c>
    </row>
    <row r="243" spans="1:26" ht="9" customHeight="1" x14ac:dyDescent="0.25">
      <c r="A243" s="326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326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0</v>
      </c>
      <c r="Z244" s="155">
        <f>SUM(LJCF!Z244,LPJ!Z244,PJCF!Z244)</f>
        <v>0</v>
      </c>
    </row>
    <row r="245" spans="1:26" ht="9" customHeight="1" x14ac:dyDescent="0.25">
      <c r="A245" s="326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5">
      <c r="A246" s="326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5">
      <c r="A247" s="326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5">
      <c r="A248" s="326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5">
      <c r="A249" s="326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5">
      <c r="A250" s="326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5">
      <c r="A251" s="326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5">
      <c r="A252" s="326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326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8</v>
      </c>
      <c r="Z253" s="155">
        <f>SUM(LJCF!Z253,LPJ!Z253,PJCF!Z253)</f>
        <v>0</v>
      </c>
    </row>
    <row r="254" spans="1:26" ht="9" customHeight="1" x14ac:dyDescent="0.25">
      <c r="A254" s="326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3</v>
      </c>
      <c r="Z254" s="155">
        <f>SUM(LJCF!Z254,LPJ!Z254,PJCF!Z254)</f>
        <v>0</v>
      </c>
    </row>
    <row r="255" spans="1:26" ht="9" customHeight="1" x14ac:dyDescent="0.25">
      <c r="A255" s="326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0</v>
      </c>
      <c r="Z255" s="155">
        <f>SUM(LJCF!Z255,LPJ!Z255,PJCF!Z255)</f>
        <v>0</v>
      </c>
    </row>
    <row r="256" spans="1:26" ht="9" customHeight="1" x14ac:dyDescent="0.25">
      <c r="A256" s="326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5">
      <c r="A257" s="326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326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0</v>
      </c>
      <c r="Z258" s="155">
        <f>SUM(LJCF!Z258,LPJ!Z258,PJCF!Z258)</f>
        <v>0</v>
      </c>
    </row>
    <row r="259" spans="1:26" ht="9" customHeight="1" x14ac:dyDescent="0.25">
      <c r="A259" s="326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5">
      <c r="A260" s="326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5">
      <c r="A261" s="326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326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34</v>
      </c>
      <c r="Z262" s="155">
        <f>SUM(LJCF!Z262,LPJ!Z262,PJCF!Z262)</f>
        <v>0</v>
      </c>
    </row>
    <row r="263" spans="1:26" ht="9" customHeight="1" x14ac:dyDescent="0.25">
      <c r="A263" s="326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5">
      <c r="A264" s="326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1</v>
      </c>
      <c r="Z264" s="155">
        <f>SUM(LJCF!Z264,LPJ!Z264,PJCF!Z264)</f>
        <v>0</v>
      </c>
    </row>
    <row r="265" spans="1:26" ht="9" customHeight="1" x14ac:dyDescent="0.25">
      <c r="A265" s="326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5">
      <c r="A266" s="326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3">
      <c r="A267" s="326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320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5">
      <c r="A270" s="290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5">
      <c r="A271" s="290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5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40E2E-D3EE-40A8-B907-A5BA0E3E3967}">
  <sheetPr>
    <tabColor rgb="FFFF0000"/>
  </sheetPr>
  <dimension ref="A2:W40"/>
  <sheetViews>
    <sheetView zoomScale="50" zoomScaleNormal="50" workbookViewId="0">
      <selection activeCell="V27" sqref="V27"/>
    </sheetView>
  </sheetViews>
  <sheetFormatPr defaultColWidth="9.109375" defaultRowHeight="28.8" x14ac:dyDescent="0.55000000000000004"/>
  <cols>
    <col min="1" max="1" width="83.33203125" style="261" bestFit="1" customWidth="1"/>
    <col min="2" max="2" width="31" style="262" bestFit="1" customWidth="1"/>
    <col min="3" max="3" width="17.21875" style="262" bestFit="1" customWidth="1"/>
    <col min="4" max="4" width="15.88671875" style="262" bestFit="1" customWidth="1"/>
    <col min="5" max="5" width="17.44140625" style="262" bestFit="1" customWidth="1"/>
    <col min="6" max="6" width="15.6640625" style="262" bestFit="1" customWidth="1"/>
    <col min="7" max="8" width="16.109375" style="262" bestFit="1" customWidth="1"/>
    <col min="9" max="9" width="17.6640625" style="262" bestFit="1" customWidth="1"/>
    <col min="10" max="10" width="16.109375" style="262" bestFit="1" customWidth="1"/>
    <col min="11" max="11" width="17" style="262" bestFit="1" customWidth="1"/>
    <col min="12" max="12" width="18.33203125" style="262" bestFit="1" customWidth="1"/>
    <col min="13" max="13" width="19.21875" style="262" bestFit="1" customWidth="1"/>
    <col min="14" max="14" width="17" style="262" bestFit="1" customWidth="1"/>
    <col min="15" max="15" width="18.5546875" style="262" bestFit="1" customWidth="1"/>
    <col min="16" max="16" width="23.6640625" style="262" bestFit="1" customWidth="1"/>
    <col min="17" max="17" width="18.77734375" style="262" bestFit="1" customWidth="1"/>
    <col min="18" max="18" width="20.77734375" style="262" bestFit="1" customWidth="1"/>
    <col min="19" max="19" width="19.6640625" style="262" bestFit="1" customWidth="1"/>
    <col min="20" max="20" width="19.21875" style="262" bestFit="1" customWidth="1"/>
    <col min="21" max="21" width="17.6640625" style="262" bestFit="1" customWidth="1"/>
    <col min="22" max="16384" width="9.109375" style="262"/>
  </cols>
  <sheetData>
    <row r="2" spans="1:23" s="267" customFormat="1" x14ac:dyDescent="0.25">
      <c r="A2" s="263" t="s">
        <v>1224</v>
      </c>
      <c r="B2" s="264" t="s">
        <v>1225</v>
      </c>
      <c r="C2" s="265" t="s">
        <v>1226</v>
      </c>
      <c r="D2" s="265" t="s">
        <v>882</v>
      </c>
      <c r="E2" s="265" t="s">
        <v>883</v>
      </c>
      <c r="F2" s="265" t="s">
        <v>886</v>
      </c>
      <c r="G2" s="265" t="s">
        <v>887</v>
      </c>
      <c r="H2" s="265" t="s">
        <v>888</v>
      </c>
      <c r="I2" s="265" t="s">
        <v>889</v>
      </c>
      <c r="J2" s="265" t="s">
        <v>890</v>
      </c>
      <c r="K2" s="265" t="s">
        <v>1227</v>
      </c>
      <c r="L2" s="265" t="s">
        <v>893</v>
      </c>
      <c r="M2" s="265" t="s">
        <v>894</v>
      </c>
      <c r="N2" s="265" t="s">
        <v>897</v>
      </c>
      <c r="O2" s="265" t="s">
        <v>1228</v>
      </c>
      <c r="P2" s="265" t="s">
        <v>1229</v>
      </c>
      <c r="Q2" s="265" t="s">
        <v>900</v>
      </c>
      <c r="R2" s="265" t="s">
        <v>901</v>
      </c>
      <c r="S2" s="265" t="s">
        <v>895</v>
      </c>
      <c r="T2" s="266" t="s">
        <v>885</v>
      </c>
      <c r="U2" s="285" t="s">
        <v>898</v>
      </c>
      <c r="W2" s="268"/>
    </row>
    <row r="3" spans="1:23" x14ac:dyDescent="0.55000000000000004">
      <c r="A3" s="269" t="s">
        <v>1230</v>
      </c>
      <c r="B3" s="270">
        <f t="shared" ref="B3:B40" si="0">SUM(C3:U3)</f>
        <v>1551</v>
      </c>
      <c r="C3" s="270">
        <f>SUM(C4:C7)</f>
        <v>257</v>
      </c>
      <c r="D3" s="270">
        <v>57</v>
      </c>
      <c r="E3" s="270">
        <f t="shared" ref="E3:S3" si="1">SUM(E4:E7)</f>
        <v>3</v>
      </c>
      <c r="F3" s="270">
        <f t="shared" si="1"/>
        <v>73</v>
      </c>
      <c r="G3" s="270">
        <v>76</v>
      </c>
      <c r="H3" s="270">
        <v>85</v>
      </c>
      <c r="I3" s="270">
        <f t="shared" si="1"/>
        <v>0</v>
      </c>
      <c r="J3" s="270">
        <f t="shared" si="1"/>
        <v>168</v>
      </c>
      <c r="K3" s="270">
        <f t="shared" si="1"/>
        <v>8</v>
      </c>
      <c r="L3" s="270">
        <f t="shared" si="1"/>
        <v>38</v>
      </c>
      <c r="M3" s="270">
        <v>30</v>
      </c>
      <c r="N3" s="270">
        <v>49</v>
      </c>
      <c r="O3" s="270">
        <f t="shared" ref="O3:Q3" si="2">SUM(O4:O7)</f>
        <v>3</v>
      </c>
      <c r="P3" s="270">
        <f t="shared" si="2"/>
        <v>1</v>
      </c>
      <c r="Q3" s="270">
        <f t="shared" si="2"/>
        <v>253</v>
      </c>
      <c r="R3" s="270">
        <f t="shared" si="1"/>
        <v>74</v>
      </c>
      <c r="S3" s="270">
        <f t="shared" si="1"/>
        <v>71</v>
      </c>
      <c r="T3" s="270">
        <v>126</v>
      </c>
      <c r="U3" s="270">
        <f t="shared" ref="U3" si="3">SUM(U4:U7)</f>
        <v>179</v>
      </c>
    </row>
    <row r="4" spans="1:23" x14ac:dyDescent="0.55000000000000004">
      <c r="A4" s="271" t="s">
        <v>1231</v>
      </c>
      <c r="B4" s="270">
        <f t="shared" si="0"/>
        <v>224</v>
      </c>
      <c r="C4" s="272">
        <v>0</v>
      </c>
      <c r="D4" s="272">
        <v>5</v>
      </c>
      <c r="E4" s="272">
        <v>0</v>
      </c>
      <c r="F4" s="272">
        <v>5</v>
      </c>
      <c r="G4" s="272">
        <v>0</v>
      </c>
      <c r="H4" s="272">
        <v>0</v>
      </c>
      <c r="I4" s="272">
        <v>0</v>
      </c>
      <c r="J4" s="272">
        <v>3</v>
      </c>
      <c r="K4" s="272">
        <v>0</v>
      </c>
      <c r="L4" s="272">
        <v>2</v>
      </c>
      <c r="M4" s="272">
        <v>0</v>
      </c>
      <c r="N4" s="272">
        <v>18</v>
      </c>
      <c r="O4" s="272">
        <v>0</v>
      </c>
      <c r="P4" s="272">
        <v>0</v>
      </c>
      <c r="Q4" s="272">
        <v>16</v>
      </c>
      <c r="R4" s="272">
        <v>0</v>
      </c>
      <c r="S4" s="272">
        <v>0</v>
      </c>
      <c r="T4" s="332">
        <v>9</v>
      </c>
      <c r="U4" s="272">
        <v>166</v>
      </c>
    </row>
    <row r="5" spans="1:23" x14ac:dyDescent="0.55000000000000004">
      <c r="A5" s="273" t="s">
        <v>1232</v>
      </c>
      <c r="B5" s="270">
        <f t="shared" si="0"/>
        <v>414</v>
      </c>
      <c r="C5" s="272">
        <v>218</v>
      </c>
      <c r="D5" s="272">
        <v>0</v>
      </c>
      <c r="E5" s="272">
        <v>0</v>
      </c>
      <c r="F5" s="272">
        <v>0</v>
      </c>
      <c r="G5" s="272">
        <v>6</v>
      </c>
      <c r="H5" s="272">
        <v>9</v>
      </c>
      <c r="I5" s="272">
        <v>0</v>
      </c>
      <c r="J5" s="272">
        <v>26</v>
      </c>
      <c r="K5" s="272">
        <v>0</v>
      </c>
      <c r="L5" s="272">
        <v>0</v>
      </c>
      <c r="M5" s="272">
        <v>0</v>
      </c>
      <c r="N5" s="272">
        <v>0</v>
      </c>
      <c r="O5" s="272">
        <v>2</v>
      </c>
      <c r="P5" s="272">
        <v>0</v>
      </c>
      <c r="Q5" s="272">
        <v>127</v>
      </c>
      <c r="R5" s="272">
        <v>5</v>
      </c>
      <c r="S5" s="272">
        <v>3</v>
      </c>
      <c r="T5" s="332">
        <v>18</v>
      </c>
      <c r="U5" s="333">
        <v>0</v>
      </c>
    </row>
    <row r="6" spans="1:23" x14ac:dyDescent="0.55000000000000004">
      <c r="A6" s="271" t="s">
        <v>1233</v>
      </c>
      <c r="B6" s="270">
        <f t="shared" si="0"/>
        <v>322</v>
      </c>
      <c r="C6" s="272">
        <v>8</v>
      </c>
      <c r="D6" s="272">
        <v>3</v>
      </c>
      <c r="E6" s="272">
        <v>0</v>
      </c>
      <c r="F6" s="272">
        <v>17</v>
      </c>
      <c r="G6" s="272">
        <v>13</v>
      </c>
      <c r="H6" s="272">
        <v>1</v>
      </c>
      <c r="I6" s="272">
        <v>0</v>
      </c>
      <c r="J6" s="272">
        <v>98</v>
      </c>
      <c r="K6" s="272">
        <v>0</v>
      </c>
      <c r="L6" s="272">
        <v>2</v>
      </c>
      <c r="M6" s="272">
        <v>13</v>
      </c>
      <c r="N6" s="272">
        <v>4</v>
      </c>
      <c r="O6" s="272">
        <v>0</v>
      </c>
      <c r="P6" s="272">
        <v>0</v>
      </c>
      <c r="Q6" s="272">
        <v>73</v>
      </c>
      <c r="R6" s="272">
        <v>34</v>
      </c>
      <c r="S6" s="272">
        <v>25</v>
      </c>
      <c r="T6" s="332">
        <v>23</v>
      </c>
      <c r="U6" s="272">
        <v>8</v>
      </c>
    </row>
    <row r="7" spans="1:23" x14ac:dyDescent="0.55000000000000004">
      <c r="A7" s="273" t="s">
        <v>1234</v>
      </c>
      <c r="B7" s="270">
        <f t="shared" si="0"/>
        <v>591</v>
      </c>
      <c r="C7" s="272">
        <v>31</v>
      </c>
      <c r="D7" s="272">
        <v>49</v>
      </c>
      <c r="E7" s="272">
        <v>3</v>
      </c>
      <c r="F7" s="272">
        <v>51</v>
      </c>
      <c r="G7" s="272">
        <v>57</v>
      </c>
      <c r="H7" s="272">
        <v>75</v>
      </c>
      <c r="I7" s="272">
        <v>0</v>
      </c>
      <c r="J7" s="272">
        <v>41</v>
      </c>
      <c r="K7" s="272">
        <v>8</v>
      </c>
      <c r="L7" s="272">
        <v>34</v>
      </c>
      <c r="M7" s="272">
        <v>17</v>
      </c>
      <c r="N7" s="272">
        <v>27</v>
      </c>
      <c r="O7" s="272">
        <v>1</v>
      </c>
      <c r="P7" s="272">
        <v>1</v>
      </c>
      <c r="Q7" s="272">
        <v>37</v>
      </c>
      <c r="R7" s="272">
        <v>35</v>
      </c>
      <c r="S7" s="272">
        <v>43</v>
      </c>
      <c r="T7" s="332">
        <v>76</v>
      </c>
      <c r="U7" s="333">
        <v>5</v>
      </c>
    </row>
    <row r="8" spans="1:23" x14ac:dyDescent="0.55000000000000004">
      <c r="A8" s="273" t="s">
        <v>1235</v>
      </c>
      <c r="B8" s="270">
        <f t="shared" si="0"/>
        <v>210</v>
      </c>
      <c r="C8" s="272">
        <v>6</v>
      </c>
      <c r="D8" s="272">
        <v>16</v>
      </c>
      <c r="E8" s="272">
        <v>2</v>
      </c>
      <c r="F8" s="272">
        <v>10</v>
      </c>
      <c r="G8" s="272">
        <v>3</v>
      </c>
      <c r="H8" s="272">
        <v>25</v>
      </c>
      <c r="I8" s="272">
        <v>0</v>
      </c>
      <c r="J8" s="272">
        <v>38</v>
      </c>
      <c r="K8" s="272">
        <v>8</v>
      </c>
      <c r="L8" s="272">
        <v>34</v>
      </c>
      <c r="M8" s="272">
        <v>3</v>
      </c>
      <c r="N8" s="272">
        <v>1</v>
      </c>
      <c r="O8" s="272">
        <v>1</v>
      </c>
      <c r="P8" s="272">
        <v>1</v>
      </c>
      <c r="Q8" s="272">
        <v>2</v>
      </c>
      <c r="R8" s="272">
        <v>22</v>
      </c>
      <c r="S8" s="272">
        <v>12</v>
      </c>
      <c r="T8" s="332">
        <v>26</v>
      </c>
      <c r="U8" s="272">
        <v>0</v>
      </c>
    </row>
    <row r="9" spans="1:23" x14ac:dyDescent="0.55000000000000004">
      <c r="A9" s="273" t="s">
        <v>1236</v>
      </c>
      <c r="B9" s="270">
        <f t="shared" si="0"/>
        <v>365</v>
      </c>
      <c r="C9" s="272">
        <v>25</v>
      </c>
      <c r="D9" s="272">
        <v>20</v>
      </c>
      <c r="E9" s="272">
        <v>0</v>
      </c>
      <c r="F9" s="272">
        <v>21</v>
      </c>
      <c r="G9" s="272">
        <v>50</v>
      </c>
      <c r="H9" s="272">
        <v>15</v>
      </c>
      <c r="I9" s="272">
        <v>0</v>
      </c>
      <c r="J9" s="272">
        <v>90</v>
      </c>
      <c r="K9" s="272">
        <v>0</v>
      </c>
      <c r="L9" s="272">
        <v>0</v>
      </c>
      <c r="M9" s="272">
        <v>14</v>
      </c>
      <c r="N9" s="272">
        <v>12</v>
      </c>
      <c r="O9" s="272">
        <v>0</v>
      </c>
      <c r="P9" s="272">
        <v>0</v>
      </c>
      <c r="Q9" s="272">
        <v>29</v>
      </c>
      <c r="R9" s="272">
        <v>19</v>
      </c>
      <c r="S9" s="272">
        <v>23</v>
      </c>
      <c r="T9" s="332">
        <v>47</v>
      </c>
      <c r="U9" s="333">
        <v>0</v>
      </c>
    </row>
    <row r="10" spans="1:23" x14ac:dyDescent="0.55000000000000004">
      <c r="A10" s="273" t="s">
        <v>1237</v>
      </c>
      <c r="B10" s="270">
        <f t="shared" si="0"/>
        <v>25</v>
      </c>
      <c r="C10" s="272">
        <v>0</v>
      </c>
      <c r="D10" s="272">
        <v>1</v>
      </c>
      <c r="E10" s="272">
        <v>0</v>
      </c>
      <c r="F10" s="272">
        <v>0</v>
      </c>
      <c r="G10" s="272">
        <v>4</v>
      </c>
      <c r="H10" s="272">
        <v>12</v>
      </c>
      <c r="I10" s="272">
        <v>0</v>
      </c>
      <c r="J10" s="272">
        <v>0</v>
      </c>
      <c r="K10" s="272">
        <v>0</v>
      </c>
      <c r="L10" s="272">
        <v>0</v>
      </c>
      <c r="M10" s="272">
        <v>0</v>
      </c>
      <c r="N10" s="272">
        <v>4</v>
      </c>
      <c r="O10" s="272">
        <v>0</v>
      </c>
      <c r="P10" s="272">
        <v>0</v>
      </c>
      <c r="Q10" s="272">
        <v>4</v>
      </c>
      <c r="R10" s="272">
        <v>0</v>
      </c>
      <c r="S10" s="272">
        <v>0</v>
      </c>
      <c r="T10" s="332">
        <v>0</v>
      </c>
      <c r="U10" s="272">
        <v>0</v>
      </c>
    </row>
    <row r="11" spans="1:23" x14ac:dyDescent="0.55000000000000004">
      <c r="A11" s="273" t="s">
        <v>1238</v>
      </c>
      <c r="B11" s="270">
        <f t="shared" si="0"/>
        <v>9</v>
      </c>
      <c r="C11" s="272">
        <v>0</v>
      </c>
      <c r="D11" s="272">
        <v>0</v>
      </c>
      <c r="E11" s="272">
        <v>1</v>
      </c>
      <c r="F11" s="272">
        <v>1</v>
      </c>
      <c r="G11" s="272">
        <v>0</v>
      </c>
      <c r="H11" s="272">
        <v>0</v>
      </c>
      <c r="I11" s="272">
        <v>0</v>
      </c>
      <c r="J11" s="272">
        <v>1</v>
      </c>
      <c r="K11" s="272">
        <v>0</v>
      </c>
      <c r="L11" s="272">
        <v>0</v>
      </c>
      <c r="M11" s="272">
        <v>0</v>
      </c>
      <c r="N11" s="272">
        <v>0</v>
      </c>
      <c r="O11" s="272">
        <v>1</v>
      </c>
      <c r="P11" s="272">
        <v>0</v>
      </c>
      <c r="Q11" s="272">
        <v>0</v>
      </c>
      <c r="R11" s="272">
        <v>5</v>
      </c>
      <c r="S11" s="272">
        <v>0</v>
      </c>
      <c r="T11" s="332">
        <v>0</v>
      </c>
      <c r="U11" s="333">
        <v>0</v>
      </c>
    </row>
    <row r="12" spans="1:23" x14ac:dyDescent="0.55000000000000004">
      <c r="A12" s="273" t="s">
        <v>1239</v>
      </c>
      <c r="B12" s="270">
        <f t="shared" si="0"/>
        <v>40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11</v>
      </c>
      <c r="I12" s="272">
        <v>0</v>
      </c>
      <c r="J12" s="272">
        <v>27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1</v>
      </c>
      <c r="R12" s="272">
        <v>0</v>
      </c>
      <c r="S12" s="272">
        <v>0</v>
      </c>
      <c r="T12" s="332">
        <v>1</v>
      </c>
      <c r="U12" s="272">
        <v>0</v>
      </c>
    </row>
    <row r="13" spans="1:23" x14ac:dyDescent="0.55000000000000004">
      <c r="A13" s="273" t="s">
        <v>1240</v>
      </c>
      <c r="B13" s="270">
        <f t="shared" si="0"/>
        <v>213</v>
      </c>
      <c r="C13" s="272">
        <v>13</v>
      </c>
      <c r="D13" s="272">
        <v>3</v>
      </c>
      <c r="E13" s="272">
        <v>0</v>
      </c>
      <c r="F13" s="272">
        <v>15</v>
      </c>
      <c r="G13" s="272">
        <v>13</v>
      </c>
      <c r="H13" s="272">
        <v>1</v>
      </c>
      <c r="I13" s="272">
        <v>0</v>
      </c>
      <c r="J13" s="272">
        <v>40</v>
      </c>
      <c r="K13" s="272">
        <v>0</v>
      </c>
      <c r="L13" s="272">
        <v>2</v>
      </c>
      <c r="M13" s="272">
        <v>10</v>
      </c>
      <c r="N13" s="272">
        <v>4</v>
      </c>
      <c r="O13" s="272">
        <v>0</v>
      </c>
      <c r="P13" s="272">
        <v>0</v>
      </c>
      <c r="Q13" s="272">
        <v>20</v>
      </c>
      <c r="R13" s="272">
        <v>29</v>
      </c>
      <c r="S13" s="272">
        <v>0</v>
      </c>
      <c r="T13" s="332">
        <v>53</v>
      </c>
      <c r="U13" s="333">
        <v>10</v>
      </c>
    </row>
    <row r="14" spans="1:23" x14ac:dyDescent="0.55000000000000004">
      <c r="A14" s="269" t="s">
        <v>1241</v>
      </c>
      <c r="B14" s="270">
        <f t="shared" si="0"/>
        <v>126</v>
      </c>
      <c r="C14" s="270">
        <f>SUM(C15:C16)</f>
        <v>11</v>
      </c>
      <c r="D14" s="270">
        <v>11</v>
      </c>
      <c r="E14" s="270">
        <f t="shared" ref="E14:F14" si="4">SUM(E15:E16)</f>
        <v>0</v>
      </c>
      <c r="F14" s="270">
        <f t="shared" si="4"/>
        <v>0</v>
      </c>
      <c r="G14" s="270">
        <v>0</v>
      </c>
      <c r="H14" s="270">
        <f t="shared" ref="H14:S14" si="5">SUM(H15:H16)</f>
        <v>15</v>
      </c>
      <c r="I14" s="270">
        <f t="shared" si="5"/>
        <v>13</v>
      </c>
      <c r="J14" s="270">
        <f t="shared" si="5"/>
        <v>9</v>
      </c>
      <c r="K14" s="270">
        <f t="shared" si="5"/>
        <v>0</v>
      </c>
      <c r="L14" s="270">
        <f t="shared" si="5"/>
        <v>19</v>
      </c>
      <c r="M14" s="270">
        <v>0</v>
      </c>
      <c r="N14" s="270">
        <v>0</v>
      </c>
      <c r="O14" s="270">
        <f t="shared" ref="O14:P14" si="6">SUM(O15:O16)</f>
        <v>0</v>
      </c>
      <c r="P14" s="270">
        <f t="shared" si="6"/>
        <v>0</v>
      </c>
      <c r="Q14" s="270">
        <v>30</v>
      </c>
      <c r="R14" s="270">
        <f t="shared" si="5"/>
        <v>0</v>
      </c>
      <c r="S14" s="270">
        <f t="shared" si="5"/>
        <v>18</v>
      </c>
      <c r="T14" s="270">
        <v>0</v>
      </c>
      <c r="U14" s="270">
        <f t="shared" ref="U14" si="7">SUM(U15:U16)</f>
        <v>0</v>
      </c>
    </row>
    <row r="15" spans="1:23" x14ac:dyDescent="0.55000000000000004">
      <c r="A15" s="273" t="s">
        <v>1242</v>
      </c>
      <c r="B15" s="270">
        <f t="shared" si="0"/>
        <v>91</v>
      </c>
      <c r="C15" s="272">
        <v>9</v>
      </c>
      <c r="D15" s="272">
        <v>3</v>
      </c>
      <c r="E15" s="272">
        <v>0</v>
      </c>
      <c r="F15" s="272">
        <v>0</v>
      </c>
      <c r="G15" s="272">
        <v>0</v>
      </c>
      <c r="H15" s="272">
        <v>15</v>
      </c>
      <c r="I15" s="272">
        <v>11</v>
      </c>
      <c r="J15" s="272">
        <v>8</v>
      </c>
      <c r="K15" s="272">
        <v>0</v>
      </c>
      <c r="L15" s="272">
        <v>4</v>
      </c>
      <c r="M15" s="272">
        <v>0</v>
      </c>
      <c r="N15" s="272">
        <v>0</v>
      </c>
      <c r="O15" s="272">
        <v>0</v>
      </c>
      <c r="P15" s="272">
        <v>0</v>
      </c>
      <c r="Q15" s="272">
        <v>30</v>
      </c>
      <c r="R15" s="272">
        <v>0</v>
      </c>
      <c r="S15" s="272">
        <v>11</v>
      </c>
      <c r="T15" s="332">
        <v>0</v>
      </c>
      <c r="U15" s="333">
        <v>0</v>
      </c>
    </row>
    <row r="16" spans="1:23" x14ac:dyDescent="0.55000000000000004">
      <c r="A16" s="274" t="s">
        <v>1243</v>
      </c>
      <c r="B16" s="270">
        <f t="shared" si="0"/>
        <v>35</v>
      </c>
      <c r="C16" s="272">
        <v>2</v>
      </c>
      <c r="D16" s="272">
        <v>8</v>
      </c>
      <c r="E16" s="272">
        <v>0</v>
      </c>
      <c r="F16" s="272">
        <v>0</v>
      </c>
      <c r="G16" s="272">
        <v>0</v>
      </c>
      <c r="H16" s="272">
        <v>0</v>
      </c>
      <c r="I16" s="272">
        <v>2</v>
      </c>
      <c r="J16" s="272">
        <v>1</v>
      </c>
      <c r="K16" s="272">
        <v>0</v>
      </c>
      <c r="L16" s="272">
        <v>15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72">
        <v>0</v>
      </c>
      <c r="S16" s="272">
        <v>7</v>
      </c>
      <c r="T16" s="332">
        <v>0</v>
      </c>
      <c r="U16" s="272">
        <v>0</v>
      </c>
    </row>
    <row r="17" spans="1:21" x14ac:dyDescent="0.55000000000000004">
      <c r="A17" s="275" t="s">
        <v>1244</v>
      </c>
      <c r="B17" s="270">
        <f t="shared" si="0"/>
        <v>403</v>
      </c>
      <c r="C17" s="270">
        <f>SUM(C18:C21)</f>
        <v>23</v>
      </c>
      <c r="D17" s="270">
        <v>28</v>
      </c>
      <c r="E17" s="270">
        <f t="shared" ref="E17:S17" si="8">SUM(E18:E21)</f>
        <v>3</v>
      </c>
      <c r="F17" s="270">
        <f t="shared" si="8"/>
        <v>25</v>
      </c>
      <c r="G17" s="270">
        <v>30</v>
      </c>
      <c r="H17" s="270">
        <v>38</v>
      </c>
      <c r="I17" s="270">
        <f t="shared" si="8"/>
        <v>0</v>
      </c>
      <c r="J17" s="270">
        <f t="shared" si="8"/>
        <v>20</v>
      </c>
      <c r="K17" s="270">
        <f t="shared" si="8"/>
        <v>0</v>
      </c>
      <c r="L17" s="270">
        <f t="shared" si="8"/>
        <v>39</v>
      </c>
      <c r="M17" s="270">
        <v>42</v>
      </c>
      <c r="N17" s="270">
        <v>30</v>
      </c>
      <c r="O17" s="270">
        <f t="shared" ref="O17:Q17" si="9">SUM(O18:O21)</f>
        <v>2</v>
      </c>
      <c r="P17" s="270">
        <f t="shared" si="9"/>
        <v>1</v>
      </c>
      <c r="Q17" s="270">
        <f t="shared" si="9"/>
        <v>7</v>
      </c>
      <c r="R17" s="270">
        <f t="shared" si="8"/>
        <v>45</v>
      </c>
      <c r="S17" s="270">
        <f t="shared" si="8"/>
        <v>3</v>
      </c>
      <c r="T17" s="270">
        <v>67</v>
      </c>
      <c r="U17" s="270">
        <f t="shared" ref="U17" si="10">SUM(U18:U21)</f>
        <v>0</v>
      </c>
    </row>
    <row r="18" spans="1:21" x14ac:dyDescent="0.55000000000000004">
      <c r="A18" s="273" t="s">
        <v>1245</v>
      </c>
      <c r="B18" s="270">
        <f t="shared" si="0"/>
        <v>163</v>
      </c>
      <c r="C18" s="272">
        <v>3</v>
      </c>
      <c r="D18" s="272">
        <v>5</v>
      </c>
      <c r="E18" s="272">
        <v>2</v>
      </c>
      <c r="F18" s="272">
        <v>3</v>
      </c>
      <c r="G18" s="272">
        <v>3</v>
      </c>
      <c r="H18" s="272">
        <v>24</v>
      </c>
      <c r="I18" s="272">
        <v>0</v>
      </c>
      <c r="J18" s="272">
        <v>6</v>
      </c>
      <c r="K18" s="272">
        <v>0</v>
      </c>
      <c r="L18" s="272">
        <v>39</v>
      </c>
      <c r="M18" s="272">
        <v>18</v>
      </c>
      <c r="N18" s="272">
        <v>6</v>
      </c>
      <c r="O18" s="272">
        <v>1</v>
      </c>
      <c r="P18" s="272">
        <v>1</v>
      </c>
      <c r="Q18" s="272">
        <v>0</v>
      </c>
      <c r="R18" s="272">
        <v>16</v>
      </c>
      <c r="S18" s="272">
        <v>0</v>
      </c>
      <c r="T18" s="332">
        <v>36</v>
      </c>
      <c r="U18" s="272">
        <v>0</v>
      </c>
    </row>
    <row r="19" spans="1:21" x14ac:dyDescent="0.55000000000000004">
      <c r="A19" s="273" t="s">
        <v>1246</v>
      </c>
      <c r="B19" s="270">
        <f t="shared" si="0"/>
        <v>216</v>
      </c>
      <c r="C19" s="272">
        <v>20</v>
      </c>
      <c r="D19" s="272">
        <v>22</v>
      </c>
      <c r="E19" s="272">
        <v>0</v>
      </c>
      <c r="F19" s="272">
        <v>21</v>
      </c>
      <c r="G19" s="272">
        <v>26</v>
      </c>
      <c r="H19" s="272">
        <v>12</v>
      </c>
      <c r="I19" s="272">
        <v>0</v>
      </c>
      <c r="J19" s="272">
        <v>14</v>
      </c>
      <c r="K19" s="272">
        <v>0</v>
      </c>
      <c r="L19" s="272">
        <v>0</v>
      </c>
      <c r="M19" s="272">
        <v>24</v>
      </c>
      <c r="N19" s="272">
        <v>19</v>
      </c>
      <c r="O19" s="272">
        <v>0</v>
      </c>
      <c r="P19" s="272">
        <v>0</v>
      </c>
      <c r="Q19" s="272">
        <v>0</v>
      </c>
      <c r="R19" s="272">
        <v>24</v>
      </c>
      <c r="S19" s="272">
        <v>3</v>
      </c>
      <c r="T19" s="332">
        <v>31</v>
      </c>
      <c r="U19" s="333">
        <v>0</v>
      </c>
    </row>
    <row r="20" spans="1:21" x14ac:dyDescent="0.55000000000000004">
      <c r="A20" s="273" t="s">
        <v>1247</v>
      </c>
      <c r="B20" s="270">
        <f t="shared" si="0"/>
        <v>16</v>
      </c>
      <c r="C20" s="272">
        <v>0</v>
      </c>
      <c r="D20" s="272">
        <v>1</v>
      </c>
      <c r="E20" s="272">
        <v>0</v>
      </c>
      <c r="F20" s="272">
        <v>0</v>
      </c>
      <c r="G20" s="272">
        <v>1</v>
      </c>
      <c r="H20" s="272">
        <v>2</v>
      </c>
      <c r="I20" s="272">
        <v>0</v>
      </c>
      <c r="J20" s="272">
        <v>0</v>
      </c>
      <c r="K20" s="272">
        <v>0</v>
      </c>
      <c r="L20" s="272">
        <v>0</v>
      </c>
      <c r="M20" s="272">
        <v>0</v>
      </c>
      <c r="N20" s="272">
        <v>5</v>
      </c>
      <c r="O20" s="272">
        <v>0</v>
      </c>
      <c r="P20" s="272">
        <v>0</v>
      </c>
      <c r="Q20" s="272">
        <v>7</v>
      </c>
      <c r="R20" s="272">
        <v>0</v>
      </c>
      <c r="S20" s="272">
        <v>0</v>
      </c>
      <c r="T20" s="332">
        <v>0</v>
      </c>
      <c r="U20" s="272">
        <v>0</v>
      </c>
    </row>
    <row r="21" spans="1:21" x14ac:dyDescent="0.55000000000000004">
      <c r="A21" s="273" t="s">
        <v>1248</v>
      </c>
      <c r="B21" s="270">
        <f t="shared" si="0"/>
        <v>8</v>
      </c>
      <c r="C21" s="272">
        <v>0</v>
      </c>
      <c r="D21" s="272">
        <v>0</v>
      </c>
      <c r="E21" s="272">
        <v>1</v>
      </c>
      <c r="F21" s="272">
        <v>1</v>
      </c>
      <c r="G21" s="272">
        <v>0</v>
      </c>
      <c r="H21" s="272">
        <v>0</v>
      </c>
      <c r="I21" s="272">
        <v>0</v>
      </c>
      <c r="J21" s="272">
        <v>0</v>
      </c>
      <c r="K21" s="272">
        <v>0</v>
      </c>
      <c r="L21" s="272">
        <v>0</v>
      </c>
      <c r="M21" s="272">
        <v>0</v>
      </c>
      <c r="N21" s="272">
        <v>0</v>
      </c>
      <c r="O21" s="272">
        <v>1</v>
      </c>
      <c r="P21" s="272">
        <v>0</v>
      </c>
      <c r="Q21" s="272">
        <v>0</v>
      </c>
      <c r="R21" s="272">
        <v>5</v>
      </c>
      <c r="S21" s="272">
        <v>0</v>
      </c>
      <c r="T21" s="332">
        <v>0</v>
      </c>
      <c r="U21" s="333">
        <v>0</v>
      </c>
    </row>
    <row r="22" spans="1:21" x14ac:dyDescent="0.55000000000000004">
      <c r="A22" s="269" t="s">
        <v>1249</v>
      </c>
      <c r="B22" s="270">
        <f t="shared" si="0"/>
        <v>289</v>
      </c>
      <c r="C22" s="270">
        <f>SUM(C23:C27)</f>
        <v>37</v>
      </c>
      <c r="D22" s="270">
        <v>5</v>
      </c>
      <c r="E22" s="270">
        <f t="shared" ref="E22:F22" si="11">SUM(E23:E27)</f>
        <v>2</v>
      </c>
      <c r="F22" s="270">
        <f t="shared" si="11"/>
        <v>24</v>
      </c>
      <c r="G22" s="270">
        <v>29</v>
      </c>
      <c r="H22" s="270">
        <v>26</v>
      </c>
      <c r="I22" s="270">
        <f t="shared" ref="I22:S22" si="12">SUM(I23:I27)</f>
        <v>1</v>
      </c>
      <c r="J22" s="270">
        <f t="shared" si="12"/>
        <v>19</v>
      </c>
      <c r="K22" s="270">
        <f t="shared" si="12"/>
        <v>1</v>
      </c>
      <c r="L22" s="270">
        <f t="shared" si="12"/>
        <v>0</v>
      </c>
      <c r="M22" s="270">
        <v>20</v>
      </c>
      <c r="N22" s="270">
        <v>24</v>
      </c>
      <c r="O22" s="270">
        <f t="shared" ref="O22:Q22" si="13">SUM(O23:O27)</f>
        <v>4</v>
      </c>
      <c r="P22" s="270">
        <f t="shared" si="13"/>
        <v>0</v>
      </c>
      <c r="Q22" s="270">
        <f t="shared" si="13"/>
        <v>17</v>
      </c>
      <c r="R22" s="270">
        <f t="shared" si="12"/>
        <v>40</v>
      </c>
      <c r="S22" s="270">
        <f t="shared" si="12"/>
        <v>17</v>
      </c>
      <c r="T22" s="270">
        <v>23</v>
      </c>
      <c r="U22" s="270">
        <f t="shared" ref="U22" si="14">SUM(U23:U27)</f>
        <v>0</v>
      </c>
    </row>
    <row r="23" spans="1:21" x14ac:dyDescent="0.55000000000000004">
      <c r="A23" s="273" t="s">
        <v>1250</v>
      </c>
      <c r="B23" s="270">
        <f t="shared" si="0"/>
        <v>168</v>
      </c>
      <c r="C23" s="272">
        <v>17</v>
      </c>
      <c r="D23" s="272">
        <v>0</v>
      </c>
      <c r="E23" s="272">
        <v>2</v>
      </c>
      <c r="F23" s="272">
        <v>19</v>
      </c>
      <c r="G23" s="272">
        <v>23</v>
      </c>
      <c r="H23" s="272">
        <v>16</v>
      </c>
      <c r="I23" s="272">
        <v>0</v>
      </c>
      <c r="J23" s="272">
        <v>5</v>
      </c>
      <c r="K23" s="272">
        <v>0</v>
      </c>
      <c r="L23" s="272">
        <v>0</v>
      </c>
      <c r="M23" s="272">
        <v>16</v>
      </c>
      <c r="N23" s="272">
        <v>20</v>
      </c>
      <c r="O23" s="272">
        <v>2</v>
      </c>
      <c r="P23" s="272">
        <v>0</v>
      </c>
      <c r="Q23" s="272">
        <v>8</v>
      </c>
      <c r="R23" s="272">
        <v>25</v>
      </c>
      <c r="S23" s="272">
        <v>6</v>
      </c>
      <c r="T23" s="332">
        <v>9</v>
      </c>
      <c r="U23" s="333">
        <v>0</v>
      </c>
    </row>
    <row r="24" spans="1:21" x14ac:dyDescent="0.55000000000000004">
      <c r="A24" s="273" t="s">
        <v>1251</v>
      </c>
      <c r="B24" s="270">
        <f t="shared" si="0"/>
        <v>11</v>
      </c>
      <c r="C24" s="272">
        <v>0</v>
      </c>
      <c r="D24" s="272">
        <v>0</v>
      </c>
      <c r="E24" s="272">
        <v>0</v>
      </c>
      <c r="F24" s="272">
        <v>1</v>
      </c>
      <c r="G24" s="272">
        <v>0</v>
      </c>
      <c r="H24" s="272">
        <v>0</v>
      </c>
      <c r="I24" s="272">
        <v>0</v>
      </c>
      <c r="J24" s="272">
        <v>2</v>
      </c>
      <c r="K24" s="272">
        <v>1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1</v>
      </c>
      <c r="R24" s="272">
        <v>5</v>
      </c>
      <c r="S24" s="272">
        <v>1</v>
      </c>
      <c r="T24" s="332">
        <v>0</v>
      </c>
      <c r="U24" s="272">
        <v>0</v>
      </c>
    </row>
    <row r="25" spans="1:21" x14ac:dyDescent="0.55000000000000004">
      <c r="A25" s="273" t="s">
        <v>1252</v>
      </c>
      <c r="B25" s="270">
        <f t="shared" si="0"/>
        <v>55</v>
      </c>
      <c r="C25" s="272">
        <v>9</v>
      </c>
      <c r="D25" s="272">
        <v>5</v>
      </c>
      <c r="E25" s="272">
        <v>0</v>
      </c>
      <c r="F25" s="272">
        <v>2</v>
      </c>
      <c r="G25" s="272">
        <v>6</v>
      </c>
      <c r="H25" s="272">
        <v>8</v>
      </c>
      <c r="I25" s="272">
        <v>0</v>
      </c>
      <c r="J25" s="272">
        <v>8</v>
      </c>
      <c r="K25" s="272">
        <v>0</v>
      </c>
      <c r="L25" s="272">
        <v>0</v>
      </c>
      <c r="M25" s="272">
        <v>0</v>
      </c>
      <c r="N25" s="272">
        <v>1</v>
      </c>
      <c r="O25" s="272">
        <v>1</v>
      </c>
      <c r="P25" s="272">
        <v>0</v>
      </c>
      <c r="Q25" s="272">
        <v>4</v>
      </c>
      <c r="R25" s="272">
        <v>1</v>
      </c>
      <c r="S25" s="272">
        <v>10</v>
      </c>
      <c r="T25" s="332">
        <v>0</v>
      </c>
      <c r="U25" s="333">
        <v>0</v>
      </c>
    </row>
    <row r="26" spans="1:21" x14ac:dyDescent="0.55000000000000004">
      <c r="A26" s="274" t="s">
        <v>931</v>
      </c>
      <c r="B26" s="270">
        <f t="shared" si="0"/>
        <v>21</v>
      </c>
      <c r="C26" s="272">
        <v>1</v>
      </c>
      <c r="D26" s="272">
        <v>0</v>
      </c>
      <c r="E26" s="272">
        <v>0</v>
      </c>
      <c r="F26" s="272">
        <v>1</v>
      </c>
      <c r="G26" s="272">
        <v>0</v>
      </c>
      <c r="H26" s="272">
        <v>0</v>
      </c>
      <c r="I26" s="272">
        <v>1</v>
      </c>
      <c r="J26" s="272">
        <v>3</v>
      </c>
      <c r="K26" s="272">
        <v>0</v>
      </c>
      <c r="L26" s="272">
        <v>0</v>
      </c>
      <c r="M26" s="272">
        <v>3</v>
      </c>
      <c r="N26" s="272">
        <v>2</v>
      </c>
      <c r="O26" s="272">
        <v>0</v>
      </c>
      <c r="P26" s="272">
        <v>0</v>
      </c>
      <c r="Q26" s="272">
        <v>4</v>
      </c>
      <c r="R26" s="272">
        <v>3</v>
      </c>
      <c r="S26" s="272">
        <v>0</v>
      </c>
      <c r="T26" s="332">
        <v>3</v>
      </c>
      <c r="U26" s="272">
        <v>0</v>
      </c>
    </row>
    <row r="27" spans="1:21" x14ac:dyDescent="0.55000000000000004">
      <c r="A27" s="273" t="s">
        <v>1253</v>
      </c>
      <c r="B27" s="270">
        <f t="shared" si="0"/>
        <v>34</v>
      </c>
      <c r="C27" s="272">
        <v>10</v>
      </c>
      <c r="D27" s="272">
        <v>0</v>
      </c>
      <c r="E27" s="272">
        <v>0</v>
      </c>
      <c r="F27" s="272">
        <v>1</v>
      </c>
      <c r="G27" s="272">
        <v>0</v>
      </c>
      <c r="H27" s="272">
        <v>2</v>
      </c>
      <c r="I27" s="272">
        <v>0</v>
      </c>
      <c r="J27" s="272">
        <v>1</v>
      </c>
      <c r="K27" s="272">
        <v>0</v>
      </c>
      <c r="L27" s="272">
        <v>0</v>
      </c>
      <c r="M27" s="272">
        <v>1</v>
      </c>
      <c r="N27" s="272">
        <v>1</v>
      </c>
      <c r="O27" s="272">
        <v>1</v>
      </c>
      <c r="P27" s="272">
        <v>0</v>
      </c>
      <c r="Q27" s="272">
        <v>0</v>
      </c>
      <c r="R27" s="272">
        <v>6</v>
      </c>
      <c r="S27" s="272">
        <v>0</v>
      </c>
      <c r="T27" s="332">
        <v>11</v>
      </c>
      <c r="U27" s="333">
        <v>0</v>
      </c>
    </row>
    <row r="28" spans="1:21" x14ac:dyDescent="0.55000000000000004">
      <c r="A28" s="273" t="s">
        <v>1254</v>
      </c>
      <c r="B28" s="270">
        <f t="shared" si="0"/>
        <v>56</v>
      </c>
      <c r="C28" s="272">
        <v>7</v>
      </c>
      <c r="D28" s="272">
        <v>0</v>
      </c>
      <c r="E28" s="272">
        <v>0</v>
      </c>
      <c r="F28" s="272">
        <v>6</v>
      </c>
      <c r="G28" s="272">
        <v>3</v>
      </c>
      <c r="H28" s="272">
        <v>2</v>
      </c>
      <c r="I28" s="272">
        <v>0</v>
      </c>
      <c r="J28" s="272">
        <v>1</v>
      </c>
      <c r="K28" s="272">
        <v>0</v>
      </c>
      <c r="L28" s="272">
        <v>0</v>
      </c>
      <c r="M28" s="272">
        <v>5</v>
      </c>
      <c r="N28" s="272">
        <v>1</v>
      </c>
      <c r="O28" s="272">
        <v>1</v>
      </c>
      <c r="P28" s="272">
        <v>0</v>
      </c>
      <c r="Q28" s="272">
        <v>13</v>
      </c>
      <c r="R28" s="272">
        <v>7</v>
      </c>
      <c r="S28" s="272">
        <v>7</v>
      </c>
      <c r="T28" s="332">
        <v>3</v>
      </c>
      <c r="U28" s="272">
        <v>0</v>
      </c>
    </row>
    <row r="29" spans="1:21" x14ac:dyDescent="0.55000000000000004">
      <c r="A29" s="273" t="s">
        <v>1255</v>
      </c>
      <c r="B29" s="270">
        <f t="shared" si="0"/>
        <v>123</v>
      </c>
      <c r="C29" s="272">
        <v>6</v>
      </c>
      <c r="D29" s="272">
        <v>0</v>
      </c>
      <c r="E29" s="272">
        <v>0</v>
      </c>
      <c r="F29" s="272">
        <v>5</v>
      </c>
      <c r="G29" s="272">
        <v>40</v>
      </c>
      <c r="H29" s="272">
        <v>8</v>
      </c>
      <c r="I29" s="272">
        <v>32</v>
      </c>
      <c r="J29" s="272">
        <v>1</v>
      </c>
      <c r="K29" s="272">
        <v>0</v>
      </c>
      <c r="L29" s="272">
        <v>0</v>
      </c>
      <c r="M29" s="272">
        <v>8</v>
      </c>
      <c r="N29" s="272">
        <v>7</v>
      </c>
      <c r="O29" s="272">
        <v>0</v>
      </c>
      <c r="P29" s="272">
        <v>2</v>
      </c>
      <c r="Q29" s="272">
        <v>0</v>
      </c>
      <c r="R29" s="272">
        <v>13</v>
      </c>
      <c r="S29" s="272">
        <v>1</v>
      </c>
      <c r="T29" s="332">
        <v>0</v>
      </c>
      <c r="U29" s="333">
        <v>0</v>
      </c>
    </row>
    <row r="30" spans="1:21" x14ac:dyDescent="0.55000000000000004">
      <c r="A30" s="273" t="s">
        <v>1256</v>
      </c>
      <c r="B30" s="270">
        <f t="shared" si="0"/>
        <v>28</v>
      </c>
      <c r="C30" s="272">
        <v>0</v>
      </c>
      <c r="D30" s="272">
        <v>0</v>
      </c>
      <c r="E30" s="272">
        <v>0</v>
      </c>
      <c r="F30" s="272">
        <v>0</v>
      </c>
      <c r="G30" s="272">
        <v>23</v>
      </c>
      <c r="H30" s="272">
        <v>0</v>
      </c>
      <c r="I30" s="272">
        <v>0</v>
      </c>
      <c r="J30" s="272">
        <v>0</v>
      </c>
      <c r="K30" s="272">
        <v>0</v>
      </c>
      <c r="L30" s="272">
        <v>0</v>
      </c>
      <c r="M30" s="272">
        <v>0</v>
      </c>
      <c r="N30" s="272">
        <v>1</v>
      </c>
      <c r="O30" s="272">
        <v>0</v>
      </c>
      <c r="P30" s="272">
        <v>0</v>
      </c>
      <c r="Q30" s="272">
        <v>4</v>
      </c>
      <c r="R30" s="272">
        <v>0</v>
      </c>
      <c r="S30" s="272">
        <v>0</v>
      </c>
      <c r="T30" s="332">
        <v>0</v>
      </c>
      <c r="U30" s="272">
        <v>0</v>
      </c>
    </row>
    <row r="31" spans="1:21" x14ac:dyDescent="0.55000000000000004">
      <c r="A31" s="269" t="s">
        <v>1257</v>
      </c>
      <c r="B31" s="270">
        <f t="shared" si="0"/>
        <v>1579</v>
      </c>
      <c r="C31" s="270">
        <f>SUM(C32:C34)</f>
        <v>257</v>
      </c>
      <c r="D31" s="270">
        <v>167</v>
      </c>
      <c r="E31" s="270">
        <f t="shared" ref="E31:S31" si="15">SUM(E32:E34)</f>
        <v>0</v>
      </c>
      <c r="F31" s="270">
        <f t="shared" si="15"/>
        <v>115</v>
      </c>
      <c r="G31" s="270">
        <v>322</v>
      </c>
      <c r="H31" s="270">
        <v>60</v>
      </c>
      <c r="I31" s="270">
        <f t="shared" si="15"/>
        <v>36</v>
      </c>
      <c r="J31" s="270">
        <f t="shared" si="15"/>
        <v>83</v>
      </c>
      <c r="K31" s="270">
        <f t="shared" si="15"/>
        <v>18</v>
      </c>
      <c r="L31" s="270">
        <f t="shared" si="15"/>
        <v>0</v>
      </c>
      <c r="M31" s="270">
        <v>82</v>
      </c>
      <c r="N31" s="270">
        <v>39</v>
      </c>
      <c r="O31" s="270">
        <f t="shared" ref="O31:Q31" si="16">SUM(O32:O34)</f>
        <v>0</v>
      </c>
      <c r="P31" s="270">
        <f t="shared" si="16"/>
        <v>0</v>
      </c>
      <c r="Q31" s="270">
        <f t="shared" si="16"/>
        <v>97</v>
      </c>
      <c r="R31" s="270">
        <f t="shared" si="15"/>
        <v>150</v>
      </c>
      <c r="S31" s="270">
        <f t="shared" si="15"/>
        <v>67</v>
      </c>
      <c r="T31" s="270">
        <v>86</v>
      </c>
      <c r="U31" s="270">
        <f t="shared" ref="U31" si="17">SUM(U32:U34)</f>
        <v>0</v>
      </c>
    </row>
    <row r="32" spans="1:21" x14ac:dyDescent="0.55000000000000004">
      <c r="A32" s="273" t="s">
        <v>1245</v>
      </c>
      <c r="B32" s="270">
        <f t="shared" si="0"/>
        <v>441</v>
      </c>
      <c r="C32" s="272">
        <v>44</v>
      </c>
      <c r="D32" s="272">
        <v>50</v>
      </c>
      <c r="E32" s="272">
        <v>0</v>
      </c>
      <c r="F32" s="272">
        <v>32</v>
      </c>
      <c r="G32" s="272">
        <v>49</v>
      </c>
      <c r="H32" s="272">
        <v>20</v>
      </c>
      <c r="I32" s="272">
        <v>19</v>
      </c>
      <c r="J32" s="272">
        <v>38</v>
      </c>
      <c r="K32" s="272">
        <v>18</v>
      </c>
      <c r="L32" s="272">
        <v>0</v>
      </c>
      <c r="M32" s="272">
        <v>21</v>
      </c>
      <c r="N32" s="272">
        <v>5</v>
      </c>
      <c r="O32" s="272">
        <v>0</v>
      </c>
      <c r="P32" s="272">
        <v>0</v>
      </c>
      <c r="Q32" s="272">
        <v>34</v>
      </c>
      <c r="R32" s="272">
        <v>68</v>
      </c>
      <c r="S32" s="272">
        <v>28</v>
      </c>
      <c r="T32" s="332">
        <v>15</v>
      </c>
      <c r="U32" s="272">
        <v>0</v>
      </c>
    </row>
    <row r="33" spans="1:21" x14ac:dyDescent="0.55000000000000004">
      <c r="A33" s="273" t="s">
        <v>1246</v>
      </c>
      <c r="B33" s="270">
        <f t="shared" si="0"/>
        <v>1081</v>
      </c>
      <c r="C33" s="272">
        <v>213</v>
      </c>
      <c r="D33" s="272">
        <v>109</v>
      </c>
      <c r="E33" s="272">
        <v>0</v>
      </c>
      <c r="F33" s="272">
        <v>83</v>
      </c>
      <c r="G33" s="272">
        <v>271</v>
      </c>
      <c r="H33" s="272">
        <v>31</v>
      </c>
      <c r="I33" s="272">
        <v>17</v>
      </c>
      <c r="J33" s="272">
        <v>45</v>
      </c>
      <c r="K33" s="272">
        <v>0</v>
      </c>
      <c r="L33" s="272">
        <v>0</v>
      </c>
      <c r="M33" s="272">
        <v>61</v>
      </c>
      <c r="N33" s="272">
        <v>26</v>
      </c>
      <c r="O33" s="272">
        <v>0</v>
      </c>
      <c r="P33" s="272">
        <v>0</v>
      </c>
      <c r="Q33" s="272">
        <v>33</v>
      </c>
      <c r="R33" s="272">
        <v>82</v>
      </c>
      <c r="S33" s="272">
        <v>39</v>
      </c>
      <c r="T33" s="332">
        <v>71</v>
      </c>
      <c r="U33" s="333">
        <v>0</v>
      </c>
    </row>
    <row r="34" spans="1:21" x14ac:dyDescent="0.55000000000000004">
      <c r="A34" s="273" t="s">
        <v>1247</v>
      </c>
      <c r="B34" s="270">
        <f t="shared" si="0"/>
        <v>57</v>
      </c>
      <c r="C34" s="272">
        <v>0</v>
      </c>
      <c r="D34" s="272">
        <v>8</v>
      </c>
      <c r="E34" s="272">
        <v>0</v>
      </c>
      <c r="F34" s="272">
        <v>0</v>
      </c>
      <c r="G34" s="272">
        <v>2</v>
      </c>
      <c r="H34" s="272">
        <v>9</v>
      </c>
      <c r="I34" s="272">
        <v>0</v>
      </c>
      <c r="J34" s="272">
        <v>0</v>
      </c>
      <c r="K34" s="272">
        <v>0</v>
      </c>
      <c r="L34" s="272">
        <v>0</v>
      </c>
      <c r="M34" s="272">
        <v>0</v>
      </c>
      <c r="N34" s="272">
        <v>8</v>
      </c>
      <c r="O34" s="272">
        <v>0</v>
      </c>
      <c r="P34" s="272">
        <v>0</v>
      </c>
      <c r="Q34" s="272">
        <v>30</v>
      </c>
      <c r="R34" s="272">
        <v>0</v>
      </c>
      <c r="S34" s="272">
        <v>0</v>
      </c>
      <c r="T34" s="332">
        <v>0</v>
      </c>
      <c r="U34" s="272">
        <v>0</v>
      </c>
    </row>
    <row r="35" spans="1:21" x14ac:dyDescent="0.55000000000000004">
      <c r="A35" s="273" t="s">
        <v>1258</v>
      </c>
      <c r="B35" s="270">
        <f t="shared" si="0"/>
        <v>157</v>
      </c>
      <c r="C35" s="272">
        <v>9</v>
      </c>
      <c r="D35" s="272">
        <v>0</v>
      </c>
      <c r="E35" s="272">
        <v>0</v>
      </c>
      <c r="F35" s="272">
        <v>3</v>
      </c>
      <c r="G35" s="272">
        <v>29</v>
      </c>
      <c r="H35" s="272">
        <v>3</v>
      </c>
      <c r="I35" s="272">
        <v>12</v>
      </c>
      <c r="J35" s="272">
        <v>7</v>
      </c>
      <c r="K35" s="272">
        <v>0</v>
      </c>
      <c r="L35" s="272">
        <v>0</v>
      </c>
      <c r="M35" s="272">
        <v>4</v>
      </c>
      <c r="N35" s="272">
        <v>12</v>
      </c>
      <c r="O35" s="272">
        <v>0</v>
      </c>
      <c r="P35" s="272">
        <v>0</v>
      </c>
      <c r="Q35" s="272">
        <v>17</v>
      </c>
      <c r="R35" s="272">
        <v>35</v>
      </c>
      <c r="S35" s="272">
        <v>3</v>
      </c>
      <c r="T35" s="332">
        <v>23</v>
      </c>
      <c r="U35" s="333">
        <v>0</v>
      </c>
    </row>
    <row r="36" spans="1:21" x14ac:dyDescent="0.55000000000000004">
      <c r="A36" s="273" t="s">
        <v>1259</v>
      </c>
      <c r="B36" s="270">
        <f t="shared" si="0"/>
        <v>501</v>
      </c>
      <c r="C36" s="272">
        <v>6</v>
      </c>
      <c r="D36" s="272">
        <v>16</v>
      </c>
      <c r="E36" s="272">
        <v>0</v>
      </c>
      <c r="F36" s="272">
        <v>13</v>
      </c>
      <c r="G36" s="272">
        <v>155</v>
      </c>
      <c r="H36" s="272">
        <v>55</v>
      </c>
      <c r="I36" s="272">
        <v>27</v>
      </c>
      <c r="J36" s="272">
        <v>3</v>
      </c>
      <c r="K36" s="272">
        <v>0</v>
      </c>
      <c r="L36" s="272">
        <v>0</v>
      </c>
      <c r="M36" s="272">
        <v>2</v>
      </c>
      <c r="N36" s="272">
        <v>41</v>
      </c>
      <c r="O36" s="272">
        <v>0</v>
      </c>
      <c r="P36" s="272">
        <v>0</v>
      </c>
      <c r="Q36" s="272">
        <v>50</v>
      </c>
      <c r="R36" s="272">
        <v>124</v>
      </c>
      <c r="S36" s="272">
        <v>0</v>
      </c>
      <c r="T36" s="332">
        <v>9</v>
      </c>
      <c r="U36" s="272">
        <v>0</v>
      </c>
    </row>
    <row r="37" spans="1:21" x14ac:dyDescent="0.55000000000000004">
      <c r="A37" s="273" t="s">
        <v>1260</v>
      </c>
      <c r="B37" s="270">
        <f t="shared" si="0"/>
        <v>113</v>
      </c>
      <c r="C37" s="272">
        <v>19</v>
      </c>
      <c r="D37" s="272">
        <v>11</v>
      </c>
      <c r="E37" s="272">
        <v>2</v>
      </c>
      <c r="F37" s="272">
        <v>15</v>
      </c>
      <c r="G37" s="272">
        <v>0</v>
      </c>
      <c r="H37" s="272">
        <v>0</v>
      </c>
      <c r="I37" s="272">
        <v>0</v>
      </c>
      <c r="J37" s="272">
        <v>2</v>
      </c>
      <c r="K37" s="272">
        <v>0</v>
      </c>
      <c r="L37" s="272">
        <v>0</v>
      </c>
      <c r="M37" s="272">
        <v>0</v>
      </c>
      <c r="N37" s="272">
        <v>0</v>
      </c>
      <c r="O37" s="272">
        <v>2</v>
      </c>
      <c r="P37" s="272">
        <v>0</v>
      </c>
      <c r="Q37" s="272">
        <v>48</v>
      </c>
      <c r="R37" s="272">
        <v>14</v>
      </c>
      <c r="S37" s="272">
        <v>0</v>
      </c>
      <c r="T37" s="332">
        <v>0</v>
      </c>
      <c r="U37" s="333">
        <v>0</v>
      </c>
    </row>
    <row r="38" spans="1:21" x14ac:dyDescent="0.55000000000000004">
      <c r="A38" s="273" t="s">
        <v>1261</v>
      </c>
      <c r="B38" s="270">
        <f t="shared" si="0"/>
        <v>30</v>
      </c>
      <c r="C38" s="272">
        <v>2</v>
      </c>
      <c r="D38" s="272">
        <v>1</v>
      </c>
      <c r="E38" s="272">
        <v>0</v>
      </c>
      <c r="F38" s="272">
        <v>0</v>
      </c>
      <c r="G38" s="272">
        <v>0</v>
      </c>
      <c r="H38" s="272">
        <v>0</v>
      </c>
      <c r="I38" s="272">
        <v>0</v>
      </c>
      <c r="J38" s="272">
        <v>2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21</v>
      </c>
      <c r="R38" s="272">
        <v>4</v>
      </c>
      <c r="S38" s="272">
        <v>0</v>
      </c>
      <c r="T38" s="332">
        <v>0</v>
      </c>
      <c r="U38" s="272">
        <v>0</v>
      </c>
    </row>
    <row r="39" spans="1:21" x14ac:dyDescent="0.55000000000000004">
      <c r="A39" s="273" t="s">
        <v>1262</v>
      </c>
      <c r="B39" s="270">
        <f t="shared" si="0"/>
        <v>1</v>
      </c>
      <c r="C39" s="272">
        <v>0</v>
      </c>
      <c r="D39" s="272">
        <v>0</v>
      </c>
      <c r="E39" s="272">
        <v>0</v>
      </c>
      <c r="F39" s="272">
        <v>0</v>
      </c>
      <c r="G39" s="272">
        <v>0</v>
      </c>
      <c r="H39" s="272">
        <v>0</v>
      </c>
      <c r="I39" s="272">
        <v>0</v>
      </c>
      <c r="J39" s="272">
        <v>0</v>
      </c>
      <c r="K39" s="272">
        <v>0</v>
      </c>
      <c r="L39" s="272">
        <v>0</v>
      </c>
      <c r="M39" s="272">
        <v>0</v>
      </c>
      <c r="N39" s="272">
        <v>0</v>
      </c>
      <c r="O39" s="272">
        <v>0</v>
      </c>
      <c r="P39" s="272">
        <v>0</v>
      </c>
      <c r="Q39" s="272">
        <v>1</v>
      </c>
      <c r="R39" s="272">
        <v>0</v>
      </c>
      <c r="S39" s="272">
        <v>0</v>
      </c>
      <c r="T39" s="332">
        <v>0</v>
      </c>
      <c r="U39" s="333">
        <v>0</v>
      </c>
    </row>
    <row r="40" spans="1:21" x14ac:dyDescent="0.55000000000000004">
      <c r="A40" s="273" t="s">
        <v>1263</v>
      </c>
      <c r="B40" s="270">
        <f t="shared" si="0"/>
        <v>3</v>
      </c>
      <c r="C40" s="272">
        <v>0</v>
      </c>
      <c r="D40" s="272">
        <v>0</v>
      </c>
      <c r="E40" s="272">
        <v>0</v>
      </c>
      <c r="F40" s="272">
        <v>0</v>
      </c>
      <c r="G40" s="272">
        <v>0</v>
      </c>
      <c r="H40" s="272">
        <v>0</v>
      </c>
      <c r="I40" s="272">
        <v>0</v>
      </c>
      <c r="J40" s="272">
        <v>0</v>
      </c>
      <c r="K40" s="272">
        <v>0</v>
      </c>
      <c r="L40" s="272">
        <v>0</v>
      </c>
      <c r="M40" s="272">
        <v>0</v>
      </c>
      <c r="N40" s="272">
        <v>0</v>
      </c>
      <c r="O40" s="272">
        <v>0</v>
      </c>
      <c r="P40" s="272">
        <v>0</v>
      </c>
      <c r="Q40" s="272">
        <v>3</v>
      </c>
      <c r="R40" s="272">
        <v>0</v>
      </c>
      <c r="S40" s="272">
        <v>0</v>
      </c>
      <c r="T40" s="332">
        <v>0</v>
      </c>
      <c r="U40" s="272">
        <v>0</v>
      </c>
    </row>
  </sheetData>
  <protectedRanges>
    <protectedRange sqref="C4:C13" name="Range1_1_2"/>
    <protectedRange sqref="C15:C16" name="Range2_1_2"/>
    <protectedRange sqref="C18:C21" name="Range3_1_2"/>
    <protectedRange sqref="C23:C30" name="Range4_1_2"/>
    <protectedRange sqref="C32:C40" name="Range5_1_2"/>
    <protectedRange sqref="E4:E13" name="Range1_5"/>
    <protectedRange sqref="E15:E16" name="Range2_5"/>
    <protectedRange sqref="E18:E21" name="Range3_5"/>
    <protectedRange sqref="E23:E30" name="Range4_5"/>
    <protectedRange sqref="E32:E40" name="Range5_5"/>
    <protectedRange sqref="O4:O13" name="Range1_2_1"/>
    <protectedRange sqref="O15:O16" name="Range2_2_1"/>
    <protectedRange sqref="O18:O21" name="Range3_2_1"/>
    <protectedRange sqref="O23:O30" name="Range4_2_1"/>
    <protectedRange sqref="O32:O40" name="Range5_2_1"/>
    <protectedRange sqref="P4:P13" name="Range1_3_1"/>
    <protectedRange sqref="P15:P16" name="Range2_3_1"/>
    <protectedRange sqref="P18:P21" name="Range3_3_1"/>
    <protectedRange sqref="P23:P30" name="Range4_3_1"/>
    <protectedRange sqref="P32:P40" name="Range5_3_1"/>
    <protectedRange sqref="J4:J13" name="Range1_4_1"/>
    <protectedRange sqref="J15:J16" name="Range2_4_1"/>
    <protectedRange sqref="J18:J21" name="Range3_4_1"/>
    <protectedRange sqref="J23:J30" name="Range4_4_1"/>
    <protectedRange sqref="J32:J40" name="Range5_4_1"/>
  </protectedRanges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81730-5ED3-4EF7-902E-AD239B05F789}">
  <sheetPr>
    <tabColor rgb="FFFF0000"/>
  </sheetPr>
  <dimension ref="A1:G23"/>
  <sheetViews>
    <sheetView zoomScale="90" zoomScaleNormal="90" workbookViewId="0">
      <selection activeCell="L9" sqref="L9"/>
    </sheetView>
  </sheetViews>
  <sheetFormatPr defaultRowHeight="13.2" x14ac:dyDescent="0.25"/>
  <cols>
    <col min="1" max="1" width="48.44140625" style="1" customWidth="1"/>
    <col min="2" max="2" width="9.109375" hidden="1" customWidth="1"/>
    <col min="3" max="3" width="9.44140625" hidden="1" customWidth="1"/>
    <col min="4" max="4" width="10" hidden="1" customWidth="1"/>
    <col min="5" max="5" width="9.44140625" bestFit="1" customWidth="1"/>
    <col min="6" max="6" width="12.5546875" customWidth="1"/>
    <col min="7" max="7" width="10.33203125" bestFit="1" customWidth="1"/>
  </cols>
  <sheetData>
    <row r="1" spans="1:7" ht="39.75" customHeight="1" x14ac:dyDescent="0.25">
      <c r="A1" s="327" t="s">
        <v>1287</v>
      </c>
      <c r="B1" s="327"/>
      <c r="C1" s="327"/>
      <c r="D1" s="327"/>
      <c r="E1" s="327"/>
      <c r="F1" s="327"/>
      <c r="G1" s="327"/>
    </row>
    <row r="2" spans="1:7" ht="21.75" customHeight="1" x14ac:dyDescent="0.3">
      <c r="A2" s="276" t="s">
        <v>1224</v>
      </c>
      <c r="B2" s="277" t="s">
        <v>1288</v>
      </c>
      <c r="C2" s="277" t="s">
        <v>1289</v>
      </c>
      <c r="D2" s="277" t="s">
        <v>1290</v>
      </c>
      <c r="E2" s="278" t="s">
        <v>1264</v>
      </c>
      <c r="F2" s="278" t="s">
        <v>1265</v>
      </c>
      <c r="G2" s="278" t="s">
        <v>1266</v>
      </c>
    </row>
    <row r="3" spans="1:7" ht="18" x14ac:dyDescent="0.35">
      <c r="A3" s="279" t="s">
        <v>1267</v>
      </c>
      <c r="B3" s="280"/>
      <c r="C3" s="281"/>
      <c r="D3" s="281"/>
      <c r="E3" s="282">
        <f>SUM(E4:E7)</f>
        <v>4</v>
      </c>
      <c r="F3" s="282">
        <v>25</v>
      </c>
      <c r="G3" s="282">
        <f>SUM(G4:G7)</f>
        <v>1</v>
      </c>
    </row>
    <row r="4" spans="1:7" ht="18" x14ac:dyDescent="0.35">
      <c r="A4" s="283" t="s">
        <v>1268</v>
      </c>
      <c r="B4" s="280"/>
      <c r="C4" s="281"/>
      <c r="D4" s="281"/>
      <c r="E4" s="281">
        <v>0</v>
      </c>
      <c r="F4" s="281">
        <v>18</v>
      </c>
      <c r="G4" s="281">
        <v>0</v>
      </c>
    </row>
    <row r="5" spans="1:7" ht="18" x14ac:dyDescent="0.35">
      <c r="A5" s="283" t="s">
        <v>1269</v>
      </c>
      <c r="B5" s="280"/>
      <c r="C5" s="281"/>
      <c r="D5" s="281"/>
      <c r="E5" s="281">
        <v>0</v>
      </c>
      <c r="F5" s="281">
        <v>1</v>
      </c>
      <c r="G5" s="281">
        <v>0</v>
      </c>
    </row>
    <row r="6" spans="1:7" ht="18" x14ac:dyDescent="0.35">
      <c r="A6" s="283" t="s">
        <v>1239</v>
      </c>
      <c r="B6" s="280"/>
      <c r="C6" s="281"/>
      <c r="D6" s="281"/>
      <c r="E6" s="281">
        <v>1</v>
      </c>
      <c r="F6" s="281">
        <v>6</v>
      </c>
      <c r="G6" s="281">
        <v>0</v>
      </c>
    </row>
    <row r="7" spans="1:7" ht="18" x14ac:dyDescent="0.35">
      <c r="A7" s="283" t="s">
        <v>1270</v>
      </c>
      <c r="B7" s="280"/>
      <c r="C7" s="281"/>
      <c r="D7" s="281"/>
      <c r="E7" s="281">
        <v>3</v>
      </c>
      <c r="F7" s="281">
        <v>0</v>
      </c>
      <c r="G7" s="281">
        <v>1</v>
      </c>
    </row>
    <row r="8" spans="1:7" ht="20.25" customHeight="1" x14ac:dyDescent="0.35">
      <c r="A8" s="279" t="s">
        <v>1271</v>
      </c>
      <c r="B8" s="284"/>
      <c r="C8" s="282"/>
      <c r="D8" s="282"/>
      <c r="E8" s="282">
        <f>SUM(E9:E11)</f>
        <v>3</v>
      </c>
      <c r="F8" s="282">
        <v>18</v>
      </c>
      <c r="G8" s="282">
        <v>11</v>
      </c>
    </row>
    <row r="9" spans="1:7" ht="18" x14ac:dyDescent="0.35">
      <c r="A9" s="283" t="s">
        <v>1272</v>
      </c>
      <c r="B9" s="280"/>
      <c r="C9" s="281"/>
      <c r="D9" s="281"/>
      <c r="E9" s="281">
        <v>0</v>
      </c>
      <c r="F9" s="281">
        <v>9</v>
      </c>
      <c r="G9" s="281">
        <v>8</v>
      </c>
    </row>
    <row r="10" spans="1:7" ht="18" x14ac:dyDescent="0.35">
      <c r="A10" s="283" t="s">
        <v>1273</v>
      </c>
      <c r="B10" s="280"/>
      <c r="C10" s="281"/>
      <c r="D10" s="281"/>
      <c r="E10" s="281">
        <v>0</v>
      </c>
      <c r="F10" s="281">
        <v>7</v>
      </c>
      <c r="G10" s="281">
        <v>2</v>
      </c>
    </row>
    <row r="11" spans="1:7" ht="18" x14ac:dyDescent="0.35">
      <c r="A11" s="283" t="s">
        <v>1274</v>
      </c>
      <c r="B11" s="280"/>
      <c r="C11" s="281"/>
      <c r="D11" s="281"/>
      <c r="E11" s="281">
        <v>3</v>
      </c>
      <c r="F11" s="281">
        <v>2</v>
      </c>
      <c r="G11" s="281">
        <v>1</v>
      </c>
    </row>
    <row r="12" spans="1:7" ht="18" x14ac:dyDescent="0.35">
      <c r="A12" s="279" t="s">
        <v>1275</v>
      </c>
      <c r="B12" s="284"/>
      <c r="C12" s="282"/>
      <c r="D12" s="282"/>
      <c r="E12" s="282">
        <f>SUM(E13:E16)</f>
        <v>0</v>
      </c>
      <c r="F12" s="282">
        <v>13</v>
      </c>
      <c r="G12" s="282">
        <f t="shared" ref="G12" si="0">SUM(G13:G16)</f>
        <v>12</v>
      </c>
    </row>
    <row r="13" spans="1:7" ht="18" x14ac:dyDescent="0.35">
      <c r="A13" s="283" t="s">
        <v>1276</v>
      </c>
      <c r="B13" s="280"/>
      <c r="C13" s="281"/>
      <c r="D13" s="281"/>
      <c r="E13" s="281">
        <v>0</v>
      </c>
      <c r="F13" s="281">
        <v>14</v>
      </c>
      <c r="G13" s="281">
        <v>8</v>
      </c>
    </row>
    <row r="14" spans="1:7" ht="18" x14ac:dyDescent="0.35">
      <c r="A14" s="283" t="s">
        <v>1277</v>
      </c>
      <c r="B14" s="280"/>
      <c r="C14" s="281"/>
      <c r="D14" s="281"/>
      <c r="E14" s="281">
        <v>0</v>
      </c>
      <c r="F14" s="281">
        <v>0</v>
      </c>
      <c r="G14" s="281">
        <v>0</v>
      </c>
    </row>
    <row r="15" spans="1:7" ht="18" x14ac:dyDescent="0.35">
      <c r="A15" s="283" t="s">
        <v>1278</v>
      </c>
      <c r="B15" s="280"/>
      <c r="C15" s="281"/>
      <c r="D15" s="281"/>
      <c r="E15" s="281">
        <v>0</v>
      </c>
      <c r="F15" s="281">
        <v>0</v>
      </c>
      <c r="G15" s="281">
        <v>2</v>
      </c>
    </row>
    <row r="16" spans="1:7" ht="18" x14ac:dyDescent="0.35">
      <c r="A16" s="283" t="s">
        <v>1279</v>
      </c>
      <c r="B16" s="280"/>
      <c r="C16" s="281"/>
      <c r="D16" s="281"/>
      <c r="E16" s="281">
        <v>0</v>
      </c>
      <c r="F16" s="281">
        <v>8</v>
      </c>
      <c r="G16" s="281">
        <v>2</v>
      </c>
    </row>
    <row r="17" spans="1:7" ht="18" x14ac:dyDescent="0.35">
      <c r="A17" s="279" t="s">
        <v>1280</v>
      </c>
      <c r="B17" s="284"/>
      <c r="C17" s="282"/>
      <c r="D17" s="282"/>
      <c r="E17" s="282">
        <f>SUM(E18:E20)</f>
        <v>20</v>
      </c>
      <c r="F17" s="282">
        <v>91</v>
      </c>
      <c r="G17" s="282">
        <f t="shared" ref="G17" si="1">SUM(G18:G20)</f>
        <v>62</v>
      </c>
    </row>
    <row r="18" spans="1:7" ht="18" x14ac:dyDescent="0.35">
      <c r="A18" s="283" t="s">
        <v>1281</v>
      </c>
      <c r="B18" s="280"/>
      <c r="C18" s="281"/>
      <c r="D18" s="281"/>
      <c r="E18" s="281">
        <v>6</v>
      </c>
      <c r="F18" s="281">
        <v>59</v>
      </c>
      <c r="G18" s="281">
        <v>20</v>
      </c>
    </row>
    <row r="19" spans="1:7" ht="18" x14ac:dyDescent="0.35">
      <c r="A19" s="283" t="s">
        <v>1282</v>
      </c>
      <c r="B19" s="280"/>
      <c r="C19" s="281"/>
      <c r="D19" s="281"/>
      <c r="E19" s="281">
        <v>0</v>
      </c>
      <c r="F19" s="281">
        <v>28</v>
      </c>
      <c r="G19" s="281">
        <v>18</v>
      </c>
    </row>
    <row r="20" spans="1:7" ht="18" x14ac:dyDescent="0.35">
      <c r="A20" s="283" t="s">
        <v>1283</v>
      </c>
      <c r="B20" s="280"/>
      <c r="C20" s="281"/>
      <c r="D20" s="281"/>
      <c r="E20" s="281">
        <v>14</v>
      </c>
      <c r="F20" s="281">
        <v>4</v>
      </c>
      <c r="G20" s="281">
        <v>24</v>
      </c>
    </row>
    <row r="21" spans="1:7" ht="18" x14ac:dyDescent="0.35">
      <c r="A21" s="283" t="s">
        <v>1284</v>
      </c>
      <c r="B21" s="280"/>
      <c r="C21" s="281"/>
      <c r="D21" s="281"/>
      <c r="E21" s="281">
        <v>0</v>
      </c>
      <c r="F21" s="281">
        <v>0</v>
      </c>
      <c r="G21" s="281">
        <v>0</v>
      </c>
    </row>
    <row r="22" spans="1:7" ht="18" x14ac:dyDescent="0.35">
      <c r="A22" s="283" t="s">
        <v>1285</v>
      </c>
      <c r="B22" s="280"/>
      <c r="C22" s="281"/>
      <c r="D22" s="281"/>
      <c r="E22" s="281">
        <v>0</v>
      </c>
      <c r="F22" s="281">
        <v>0</v>
      </c>
      <c r="G22" s="281">
        <v>0</v>
      </c>
    </row>
    <row r="23" spans="1:7" ht="18" x14ac:dyDescent="0.35">
      <c r="A23" s="283" t="s">
        <v>1286</v>
      </c>
      <c r="B23" s="280"/>
      <c r="C23" s="281"/>
      <c r="D23" s="281"/>
      <c r="E23" s="281">
        <v>0</v>
      </c>
      <c r="F23" s="281">
        <v>0</v>
      </c>
      <c r="G23" s="281">
        <v>0</v>
      </c>
    </row>
  </sheetData>
  <mergeCells count="1">
    <mergeCell ref="A1:G1"/>
  </mergeCells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1522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0</v>
      </c>
      <c r="L8" s="129">
        <f>'[1]Encounters Log'!C2</f>
        <v>3</v>
      </c>
      <c r="M8" s="112">
        <f>'[1]Encounters Log'!AI18</f>
        <v>0</v>
      </c>
      <c r="N8" s="129">
        <f>'[1]Encounters Log'!C18</f>
        <v>0</v>
      </c>
      <c r="O8" s="112">
        <f>'[1]Encounters Log'!AI34</f>
        <v>0</v>
      </c>
      <c r="P8" s="129">
        <f>'[1]Encounters Log'!C34</f>
        <v>0</v>
      </c>
      <c r="Q8" s="112">
        <f>'[1]Encounters Log'!AI49</f>
        <v>32</v>
      </c>
      <c r="R8" s="129">
        <f>'[1]Encounters Log'!C49</f>
        <v>0</v>
      </c>
      <c r="S8" s="112">
        <f>'[1]Encounters Log'!AI64</f>
        <v>0</v>
      </c>
      <c r="T8" s="129">
        <f>'[1]Encounters Log'!C64</f>
        <v>0</v>
      </c>
      <c r="U8" s="112">
        <f>'[1]Encounters Log'!AI78</f>
        <v>29</v>
      </c>
      <c r="V8" s="129">
        <f>'[1]Encounters Log'!C78</f>
        <v>0</v>
      </c>
      <c r="W8" s="112">
        <f>'[1]Encounters Log'!AI92</f>
        <v>376</v>
      </c>
      <c r="X8" s="129">
        <f>'[1]Encounters Log'!C92</f>
        <v>0</v>
      </c>
      <c r="Y8" s="127">
        <f t="shared" ref="Y8:Y28" si="0">SUM(K8:X8)</f>
        <v>440</v>
      </c>
      <c r="Z8" s="95">
        <f t="shared" ref="Z8:Z13" si="1">SUM(L8,N8,P8,R8,T8,V8,X8)</f>
        <v>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0</v>
      </c>
      <c r="M9" s="124">
        <f>'[1]Encounters Log'!AI19</f>
        <v>0</v>
      </c>
      <c r="N9" s="124">
        <f>'[1]Encounters Log'!C19</f>
        <v>0</v>
      </c>
      <c r="O9" s="124">
        <f>'[1]Encounters Log'!AI35</f>
        <v>0</v>
      </c>
      <c r="P9" s="124">
        <f>'[1]Encounters Log'!C35</f>
        <v>0</v>
      </c>
      <c r="Q9" s="124">
        <f>'[1]Encounters Log'!AI50</f>
        <v>0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0</v>
      </c>
      <c r="X9" s="124">
        <f>'[1]Encounters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0</v>
      </c>
      <c r="L10" s="129">
        <f>'[1]Encounters Log'!C4</f>
        <v>4</v>
      </c>
      <c r="M10" s="112">
        <f>'[1]Encounters Log'!AI20</f>
        <v>0</v>
      </c>
      <c r="N10" s="129">
        <f>'[1]Encounters Log'!C20</f>
        <v>1</v>
      </c>
      <c r="O10" s="112">
        <f>'[1]Encounters Log'!AI36</f>
        <v>0</v>
      </c>
      <c r="P10" s="129">
        <f>'[1]Encounters Log'!C36</f>
        <v>0</v>
      </c>
      <c r="Q10" s="112">
        <f>'[1]Encounters Log'!AI51</f>
        <v>9</v>
      </c>
      <c r="R10" s="129">
        <f>'[1]Encounters Log'!C51</f>
        <v>0</v>
      </c>
      <c r="S10" s="112">
        <f>'[1]Encounters Log'!AI66</f>
        <v>0</v>
      </c>
      <c r="T10" s="129">
        <f>'[1]Encounters Log'!C66</f>
        <v>0</v>
      </c>
      <c r="U10" s="112">
        <f>'[1]Encounters Log'!AI80</f>
        <v>189</v>
      </c>
      <c r="V10" s="129">
        <f>'[1]Encounters Log'!C80</f>
        <v>0</v>
      </c>
      <c r="W10" s="112">
        <f>'[1]Encounters Log'!AI94</f>
        <v>559</v>
      </c>
      <c r="X10" s="129">
        <f>'[1]Encounters Log'!C94</f>
        <v>0</v>
      </c>
      <c r="Y10" s="127">
        <f t="shared" si="0"/>
        <v>762</v>
      </c>
      <c r="Z10" s="95">
        <f t="shared" si="1"/>
        <v>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1</v>
      </c>
      <c r="M11" s="124">
        <f>'[1]Encounters Log'!AI21</f>
        <v>0</v>
      </c>
      <c r="N11" s="124">
        <f>'[1]Encounters Log'!C21</f>
        <v>1</v>
      </c>
      <c r="O11" s="124">
        <f>'[1]Encounters Log'!AI37</f>
        <v>0</v>
      </c>
      <c r="P11" s="124">
        <f>'[1]Encounters Log'!C37</f>
        <v>0</v>
      </c>
      <c r="Q11" s="124">
        <f>'[1]Encounters Log'!AI52</f>
        <v>4</v>
      </c>
      <c r="R11" s="124">
        <f>'[1]Encounters Log'!C52</f>
        <v>0</v>
      </c>
      <c r="S11" s="124">
        <f>'[1]Encounters Log'!AI67</f>
        <v>0</v>
      </c>
      <c r="T11" s="124">
        <f>'[1]Encounters Log'!C67</f>
        <v>0</v>
      </c>
      <c r="U11" s="124">
        <f>'[1]Encounters Log'!AI81</f>
        <v>0</v>
      </c>
      <c r="V11" s="124">
        <f>'[1]Encounters Log'!C81</f>
        <v>0</v>
      </c>
      <c r="W11" s="124">
        <f>'[1]Encounters Log'!AI95</f>
        <v>0</v>
      </c>
      <c r="X11" s="124">
        <f>'[1]Encounters Log'!C95</f>
        <v>0</v>
      </c>
      <c r="Y11" s="128">
        <f t="shared" si="0"/>
        <v>6</v>
      </c>
      <c r="Z11" s="95">
        <f t="shared" si="1"/>
        <v>2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0</v>
      </c>
      <c r="P12" s="129">
        <f>'[1]Encounters Log'!C38</f>
        <v>0</v>
      </c>
      <c r="Q12" s="112">
        <f>'[1]Encounters Log'!AI53</f>
        <v>14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17</v>
      </c>
      <c r="X12" s="129">
        <f>'[1]Encounters Log'!C96</f>
        <v>0</v>
      </c>
      <c r="Y12" s="127">
        <f t="shared" si="0"/>
        <v>31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0</v>
      </c>
      <c r="L13" s="129">
        <f>'[1]Encounters Log'!C7</f>
        <v>0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0</v>
      </c>
      <c r="P13" s="129">
        <f>'[1]Encounters Log'!C39</f>
        <v>0</v>
      </c>
      <c r="Q13" s="112">
        <f>'[1]Encounters Log'!AI54</f>
        <v>0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916</v>
      </c>
      <c r="X13" s="129">
        <f>'[1]Encounters Log'!C97</f>
        <v>0</v>
      </c>
      <c r="Y13" s="127">
        <f t="shared" si="0"/>
        <v>916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0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0</v>
      </c>
      <c r="P15" s="110">
        <f>'[1]Encounters Log'!C40</f>
        <v>0</v>
      </c>
      <c r="Q15" s="88">
        <f>'[1]Encounters Log'!AI55</f>
        <v>26</v>
      </c>
      <c r="R15" s="110">
        <f>'[1]Encounters Log'!C55</f>
        <v>0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109</v>
      </c>
      <c r="X15" s="129">
        <f>'[1]Encounters Log'!C98</f>
        <v>0</v>
      </c>
      <c r="Y15" s="127">
        <f t="shared" si="0"/>
        <v>135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0</v>
      </c>
      <c r="P16" s="129">
        <f>'[1]Encounters Log'!C41</f>
        <v>0</v>
      </c>
      <c r="Q16" s="112">
        <f>'[1]Encounters Log'!AI56</f>
        <v>0</v>
      </c>
      <c r="R16" s="129">
        <f>'[1]Encounters Log'!C56</f>
        <v>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3</v>
      </c>
      <c r="X16" s="129">
        <f>'[1]Encounters Log'!C99</f>
        <v>0</v>
      </c>
      <c r="Y16" s="127">
        <f t="shared" si="0"/>
        <v>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0</v>
      </c>
      <c r="L17" s="129">
        <f>'[1]Encounters Log'!C11</f>
        <v>13</v>
      </c>
      <c r="M17" s="112">
        <f>'[1]Encounters Log'!AI27</f>
        <v>0</v>
      </c>
      <c r="N17" s="129">
        <f>'[1]Encounters Log'!C27</f>
        <v>76</v>
      </c>
      <c r="O17" s="112">
        <f>'[1]Encounters Log'!AI42</f>
        <v>0</v>
      </c>
      <c r="P17" s="223">
        <f>'[1]Encounters Log'!C42</f>
        <v>0</v>
      </c>
      <c r="Q17" s="224">
        <f>'[1]Encounters Log'!AI57</f>
        <v>30</v>
      </c>
      <c r="R17" s="223">
        <f>'[1]Encounters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119</v>
      </c>
      <c r="Z17" s="95">
        <f>SUM(L17,N17,P17,R17)</f>
        <v>89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0</v>
      </c>
      <c r="L18" s="124">
        <f>'[1]Encounters Log'!C12</f>
        <v>14</v>
      </c>
      <c r="M18" s="124">
        <f>'[1]Encounters Log'!AI28</f>
        <v>0</v>
      </c>
      <c r="N18" s="124">
        <f>'[1]Encounters Log'!C28</f>
        <v>32</v>
      </c>
      <c r="O18" s="124">
        <f>'[1]Encounters Log'!AI43</f>
        <v>0</v>
      </c>
      <c r="P18" s="230">
        <f>'[1]Encounters Log'!C43</f>
        <v>0</v>
      </c>
      <c r="Q18" s="230">
        <f>'[1]Encounters Log'!AI58</f>
        <v>27</v>
      </c>
      <c r="R18" s="230">
        <f>'[1]Encounters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73</v>
      </c>
      <c r="Z18" s="95">
        <f>SUM(L18,N18,P18,R18)</f>
        <v>46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0</v>
      </c>
      <c r="N19" s="129">
        <f>'[1]Encounters Log'!C29</f>
        <v>0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18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18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0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7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7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0</v>
      </c>
      <c r="T21" s="129">
        <f>'[1]Encounters Log'!C73</f>
        <v>0</v>
      </c>
      <c r="U21" s="88">
        <f>'[1]Encounters Log'!AI87</f>
        <v>0</v>
      </c>
      <c r="V21" s="129">
        <f>'[1]Encounters Log'!C87</f>
        <v>0</v>
      </c>
      <c r="W21" s="112">
        <f>'[1]Encounters Log'!AI100</f>
        <v>119</v>
      </c>
      <c r="X21" s="129">
        <f>'[1]Encounters Log'!C100</f>
        <v>0</v>
      </c>
      <c r="Y21" s="127">
        <f t="shared" si="0"/>
        <v>119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0</v>
      </c>
      <c r="T22" s="124">
        <f>'[1]Encounters Log'!C74</f>
        <v>0</v>
      </c>
      <c r="U22" s="231">
        <f>'[1]Encounters Log'!AI88</f>
        <v>0</v>
      </c>
      <c r="V22" s="124">
        <f>'[1]Encounters Log'!C88</f>
        <v>0</v>
      </c>
      <c r="W22" s="124">
        <f>'[1]Encounters Log'!AI101</f>
        <v>0</v>
      </c>
      <c r="X22" s="124">
        <f>'[1]Encounters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0</v>
      </c>
      <c r="P23" s="125">
        <f>'[1]Encounters Log'!C46</f>
        <v>0</v>
      </c>
      <c r="Q23" s="126">
        <f>'[1]Encounters Log'!AI61</f>
        <v>0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0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0</v>
      </c>
      <c r="T25" s="129">
        <f>'[1]Encounters Log'!C75</f>
        <v>0</v>
      </c>
      <c r="U25" s="88">
        <f>'[1]Encounters Log'!AI89</f>
        <v>0</v>
      </c>
      <c r="V25" s="129">
        <f>'[1]Encounters Log'!C89</f>
        <v>0</v>
      </c>
      <c r="W25" s="112">
        <f>'[1]Encounters Log'!AI102</f>
        <v>174</v>
      </c>
      <c r="X25" s="129">
        <f>'[1]Encounters Log'!C102</f>
        <v>0</v>
      </c>
      <c r="Y25" s="127">
        <f t="shared" si="0"/>
        <v>174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0</v>
      </c>
      <c r="X26" s="124">
        <f>'[1]Encounters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20</v>
      </c>
      <c r="M27" s="133">
        <f>SUM(M8,M10,M12,M13,M14,M15,M16,M17,M19,M23)</f>
        <v>0</v>
      </c>
      <c r="N27" s="134">
        <f>SUM(N8,N10,N12,N13,N14,N15,N16,N17,N19,N23)</f>
        <v>77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129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218</v>
      </c>
      <c r="V27" s="134">
        <f>SUM(V8,V10,V12,V13,V14, V15,V16,V21,V25)</f>
        <v>0</v>
      </c>
      <c r="W27" s="133">
        <f>SUM(W8,W10,W12,W13,W15,W16,W21,W25)</f>
        <v>2273</v>
      </c>
      <c r="X27" s="134">
        <f>SUM(X8,X10,X12,X13,X15,X16,X21,X25)</f>
        <v>0</v>
      </c>
      <c r="Y27" s="236">
        <f t="shared" si="0"/>
        <v>2717</v>
      </c>
      <c r="Z27" s="95">
        <f>SUM(L27,N27,P27,R27,T27,V27,X27)</f>
        <v>97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15</v>
      </c>
      <c r="M28" s="240">
        <f t="shared" si="2"/>
        <v>0</v>
      </c>
      <c r="N28" s="240">
        <f t="shared" si="2"/>
        <v>33</v>
      </c>
      <c r="O28" s="240">
        <f t="shared" si="2"/>
        <v>0</v>
      </c>
      <c r="P28" s="240">
        <f t="shared" si="2"/>
        <v>0</v>
      </c>
      <c r="Q28" s="240">
        <f t="shared" si="2"/>
        <v>38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86</v>
      </c>
      <c r="Z28" s="95">
        <f>SUM(L28,N28,P28,R28,T28,V28,X28)</f>
        <v>48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3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16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5.333333333333333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24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600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35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15</v>
      </c>
      <c r="Z47" s="155">
        <f>[1]Calcs!C3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19</v>
      </c>
      <c r="Z48" s="155">
        <f>[1]Calcs!C4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40</v>
      </c>
      <c r="Z49" s="155">
        <f>[1]Calcs!C5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23</v>
      </c>
      <c r="Z50" s="155">
        <f>[1]Calcs!C6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0</v>
      </c>
      <c r="Z51" s="155">
        <f>[1]Calcs!C7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0</v>
      </c>
      <c r="Z52" s="155">
        <f>[1]Calcs!C8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8</v>
      </c>
      <c r="Z53" s="155">
        <f>[1]Calcs!C9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19</v>
      </c>
      <c r="Z54" s="155">
        <f>[1]Calcs!C10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39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17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163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163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22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22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163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23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0</v>
      </c>
      <c r="Z81" s="155">
        <f>[1]Calcs!J5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0</v>
      </c>
      <c r="Z82" s="155">
        <f>[1]Calcs!J6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0</v>
      </c>
      <c r="Z85" s="155">
        <f>[1]Calcs!J9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0</v>
      </c>
      <c r="Z87" s="155">
        <f>[1]Calcs!J11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0</v>
      </c>
      <c r="Z89" s="155">
        <f>[1]Calcs!J13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0</v>
      </c>
      <c r="Z91" s="155">
        <f>[1]Calcs!J15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0</v>
      </c>
      <c r="Z94" s="155">
        <f>[1]Calcs!J18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0</v>
      </c>
      <c r="Z95" s="155">
        <f>[1]Calcs!J19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2</v>
      </c>
      <c r="Z96" s="155">
        <f>[1]Calcs!J20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0</v>
      </c>
      <c r="Z97" s="155">
        <f>[1]Calcs!J21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0</v>
      </c>
      <c r="Z100" s="155">
        <f>[1]Calcs!J24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0</v>
      </c>
      <c r="Z103" s="155">
        <f>[1]Calcs!J27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0</v>
      </c>
      <c r="Z104" s="155">
        <f>[1]Calcs!J28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0</v>
      </c>
      <c r="Z106" s="155">
        <f>[1]Calcs!J30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0</v>
      </c>
      <c r="Z107" s="155">
        <f>[1]Calcs!J31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0</v>
      </c>
      <c r="Z109" s="155">
        <f>[1]Calcs!J33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0</v>
      </c>
      <c r="Z110" s="155">
        <f>[1]Calcs!J34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0</v>
      </c>
      <c r="Z111" s="155">
        <f>[1]Calcs!J35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0</v>
      </c>
      <c r="Z112" s="155">
        <f>[1]Calcs!J36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0</v>
      </c>
      <c r="Z113" s="155">
        <f>[1]Calcs!J37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0</v>
      </c>
      <c r="Z114" s="155">
        <f>[1]Calcs!J38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0</v>
      </c>
      <c r="Z117" s="155">
        <f>[1]Calcs!J41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0</v>
      </c>
      <c r="Z119" s="155">
        <f>[1]Calcs!J43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0</v>
      </c>
      <c r="Z120" s="155">
        <f>[1]Calcs!J44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0</v>
      </c>
      <c r="Z121" s="155">
        <f>[1]Calcs!J45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0</v>
      </c>
      <c r="Z123" s="155">
        <f>[1]Calcs!J47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0</v>
      </c>
      <c r="Z124" s="155">
        <f>[1]Calcs!J48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0</v>
      </c>
      <c r="Z125" s="155">
        <f>[1]Calcs!J49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0</v>
      </c>
      <c r="Z131" s="155">
        <f>[1]Calcs!J55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0</v>
      </c>
      <c r="Z132" s="155">
        <f>[1]Calcs!J56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2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1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2717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218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5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1522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1522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163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23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23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21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21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21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21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149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1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'[1]Encounters Log'!$AH$166</f>
        <v>331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'[1]Encounters Log'!$AH$167</f>
        <v>20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'[1]Encounters Log'!$AH$168</f>
        <v>11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'[1]Encounters Log'!$AH$169</f>
        <v>9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'[1]Encounters Log'!$AH$170</f>
        <v>259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'[1]Encounters Log'!$AH$173</f>
        <v>2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0</v>
      </c>
      <c r="Z211" s="155">
        <f>'[1]Encounters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101</v>
      </c>
      <c r="Z212" s="155">
        <f>'[1]Encounters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0</v>
      </c>
      <c r="Z213" s="155">
        <f>'[1]Encounters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0</v>
      </c>
      <c r="Z214" s="155">
        <f>'[1]Encounters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0</v>
      </c>
      <c r="Z217" s="155">
        <f>'[1]Encounters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14</v>
      </c>
      <c r="Z219" s="155">
        <f>'[1]Encounters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0</v>
      </c>
      <c r="Z220" s="155">
        <f>'[1]Encounters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0</v>
      </c>
      <c r="Z226" s="155">
        <f>'[1]Encounters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0</v>
      </c>
      <c r="Z227" s="155">
        <f>'[1]Encounters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0</v>
      </c>
      <c r="Z228" s="155">
        <f>'[1]Encounters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0</v>
      </c>
      <c r="Z230" s="155">
        <f>'[1]Encounters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14</v>
      </c>
      <c r="Z232" s="155">
        <f>'[1]Encounters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0</v>
      </c>
      <c r="Z233" s="155">
        <f>'[1]Encounters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0</v>
      </c>
      <c r="Z241" s="155">
        <f>'[1]Encounters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0</v>
      </c>
      <c r="Z242" s="155">
        <f>'[1]Encounters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0</v>
      </c>
      <c r="Z244" s="155">
        <f>'[1]Encounters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0</v>
      </c>
      <c r="Z245" s="155">
        <f>'[1]Encounters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0</v>
      </c>
      <c r="Z246" s="155">
        <f>'[1]Encounters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2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101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4" priority="1">
      <formula>LEN(TRIM(A4))=0</formula>
    </cfRule>
  </conditionalFormatting>
  <dataValidations count="2">
    <dataValidation type="whole" operator="greaterThanOrEqual" allowBlank="1" showInputMessage="1" showErrorMessage="1" sqref="Y6" xr:uid="{D0CEF566-F2CC-473F-81B3-C4A7078CE811}">
      <formula1>0</formula1>
    </dataValidation>
    <dataValidation type="date" operator="greaterThan" allowBlank="1" showInputMessage="1" showErrorMessage="1" sqref="A6:C6 O4" xr:uid="{8293E0DD-2AFD-4BBA-B447-A3D8287C9FC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883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0</v>
      </c>
      <c r="M8" s="112">
        <f>'[2]Encounters Log'!AI18</f>
        <v>0</v>
      </c>
      <c r="N8" s="129">
        <f>'[2]Encounters Log'!C18</f>
        <v>7</v>
      </c>
      <c r="O8" s="112">
        <f>'[2]Encounters Log'!AI34</f>
        <v>0</v>
      </c>
      <c r="P8" s="129">
        <f>'[2]Encounters Log'!C34</f>
        <v>2</v>
      </c>
      <c r="Q8" s="112">
        <f>'[2]Encounters Log'!AI49</f>
        <v>0</v>
      </c>
      <c r="R8" s="129">
        <f>'[2]Encounters Log'!C49</f>
        <v>0</v>
      </c>
      <c r="S8" s="112">
        <f>'[2]Encounters Log'!AI64</f>
        <v>0</v>
      </c>
      <c r="T8" s="129">
        <f>'[2]Encounters Log'!C64</f>
        <v>0</v>
      </c>
      <c r="U8" s="112">
        <f>'[2]Encounters Log'!AI78</f>
        <v>0</v>
      </c>
      <c r="V8" s="129">
        <f>'[2]Encounters Log'!C78</f>
        <v>13</v>
      </c>
      <c r="W8" s="112">
        <f>'[2]Encounters Log'!AI92</f>
        <v>231</v>
      </c>
      <c r="X8" s="129">
        <f>'[2]Encounters Log'!C92</f>
        <v>0</v>
      </c>
      <c r="Y8" s="127">
        <f t="shared" ref="Y8:Y28" si="0">SUM(K8:X8)</f>
        <v>253</v>
      </c>
      <c r="Z8" s="95">
        <f t="shared" ref="Z8:Z13" si="1">SUM(L8,N8,P8,R8,T8,V8,X8)</f>
        <v>22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0</v>
      </c>
      <c r="P9" s="124">
        <f>'[2]Encounters Log'!C35</f>
        <v>0</v>
      </c>
      <c r="Q9" s="124">
        <f>'[2]Encounters Log'!AI50</f>
        <v>0</v>
      </c>
      <c r="R9" s="124">
        <f>'[2]Encounters Log'!C50</f>
        <v>0</v>
      </c>
      <c r="S9" s="124">
        <f>'[2]Encounters Log'!AI65</f>
        <v>0</v>
      </c>
      <c r="T9" s="124">
        <f>'[2]Encounters Log'!C65</f>
        <v>0</v>
      </c>
      <c r="U9" s="124">
        <f>'[2]Encounters Log'!AI79</f>
        <v>0</v>
      </c>
      <c r="V9" s="124">
        <f>'[2]Encounters Log'!C79</f>
        <v>0</v>
      </c>
      <c r="W9" s="124">
        <f>'[2]Encounters Log'!AI93</f>
        <v>0</v>
      </c>
      <c r="X9" s="124">
        <f>'[2]Encounters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0</v>
      </c>
      <c r="N10" s="129">
        <f>'[2]Encounters Log'!C20</f>
        <v>0</v>
      </c>
      <c r="O10" s="112">
        <f>'[2]Encounters Log'!AI36</f>
        <v>0</v>
      </c>
      <c r="P10" s="129">
        <f>'[2]Encounters Log'!C36</f>
        <v>0</v>
      </c>
      <c r="Q10" s="112">
        <f>'[2]Encounters Log'!AI51</f>
        <v>0</v>
      </c>
      <c r="R10" s="129">
        <f>'[2]Encounters Log'!C51</f>
        <v>0</v>
      </c>
      <c r="S10" s="112">
        <f>'[2]Encounters Log'!AI66</f>
        <v>0</v>
      </c>
      <c r="T10" s="129">
        <f>'[2]Encounters Log'!C66</f>
        <v>0</v>
      </c>
      <c r="U10" s="112">
        <f>'[2]Encounters Log'!AI80</f>
        <v>0</v>
      </c>
      <c r="V10" s="129">
        <f>'[2]Encounters Log'!C80</f>
        <v>0</v>
      </c>
      <c r="W10" s="112">
        <f>'[2]Encounters Log'!AI94</f>
        <v>0</v>
      </c>
      <c r="X10" s="129">
        <f>'[2]Encounters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0</v>
      </c>
      <c r="N11" s="124">
        <f>'[2]Encounters Log'!C21</f>
        <v>0</v>
      </c>
      <c r="O11" s="124">
        <f>'[2]Encounters Log'!AI37</f>
        <v>0</v>
      </c>
      <c r="P11" s="124">
        <f>'[2]Encounters Log'!C37</f>
        <v>0</v>
      </c>
      <c r="Q11" s="124">
        <f>'[2]Encounters Log'!AI52</f>
        <v>0</v>
      </c>
      <c r="R11" s="124">
        <f>'[2]Encounters Log'!C52</f>
        <v>0</v>
      </c>
      <c r="S11" s="124">
        <f>'[2]Encounters Log'!AI67</f>
        <v>0</v>
      </c>
      <c r="T11" s="124">
        <f>'[2]Encounters Log'!C67</f>
        <v>0</v>
      </c>
      <c r="U11" s="124">
        <f>'[2]Encounters Log'!AI81</f>
        <v>0</v>
      </c>
      <c r="V11" s="124">
        <f>'[2]Encounters Log'!C81</f>
        <v>0</v>
      </c>
      <c r="W11" s="124">
        <f>'[2]Encounters Log'!AI95</f>
        <v>0</v>
      </c>
      <c r="X11" s="124">
        <f>'[2]Encounters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0</v>
      </c>
      <c r="N12" s="129">
        <f>'[2]Encounters Log'!C22</f>
        <v>0</v>
      </c>
      <c r="O12" s="112">
        <f>'[2]Encounters Log'!AI38</f>
        <v>0</v>
      </c>
      <c r="P12" s="129">
        <f>'[2]Encounters Log'!C38</f>
        <v>0</v>
      </c>
      <c r="Q12" s="112">
        <f>'[2]Encounters Log'!AI53</f>
        <v>0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0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0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0</v>
      </c>
      <c r="P15" s="110">
        <f>'[2]Encounters Log'!C40</f>
        <v>0</v>
      </c>
      <c r="Q15" s="88">
        <f>'[2]Encounters Log'!AI55</f>
        <v>0</v>
      </c>
      <c r="R15" s="110">
        <f>'[2]Encounters Log'!C55</f>
        <v>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19</v>
      </c>
      <c r="X15" s="129">
        <f>'[2]Encounters Log'!C98</f>
        <v>0</v>
      </c>
      <c r="Y15" s="127">
        <f t="shared" si="0"/>
        <v>19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0</v>
      </c>
      <c r="P16" s="129">
        <f>'[2]Encounters Log'!C41</f>
        <v>0</v>
      </c>
      <c r="Q16" s="112">
        <f>'[2]Encounters Log'!AI56</f>
        <v>0</v>
      </c>
      <c r="R16" s="129">
        <f>'[2]Encounters Log'!C56</f>
        <v>0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0</v>
      </c>
      <c r="X16" s="129">
        <f>'[2]Encounters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0</v>
      </c>
      <c r="L17" s="129">
        <f>'[2]Encounters Log'!C11</f>
        <v>0</v>
      </c>
      <c r="M17" s="112">
        <f>'[2]Encounters Log'!AI27</f>
        <v>0</v>
      </c>
      <c r="N17" s="129">
        <f>'[2]Encounters Log'!C27</f>
        <v>0</v>
      </c>
      <c r="O17" s="112">
        <f>'[2]Encounters Log'!AI42</f>
        <v>0</v>
      </c>
      <c r="P17" s="223">
        <f>'[2]Encounters Log'!C42</f>
        <v>0</v>
      </c>
      <c r="Q17" s="224">
        <f>'[2]Encounters Log'!AI57</f>
        <v>0</v>
      </c>
      <c r="R17" s="223">
        <f>'[2]Encounters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0</v>
      </c>
      <c r="M18" s="124">
        <f>'[2]Encounters Log'!AI28</f>
        <v>0</v>
      </c>
      <c r="N18" s="124">
        <f>'[2]Encounters Log'!C28</f>
        <v>0</v>
      </c>
      <c r="O18" s="124">
        <f>'[2]Encounters Log'!AI43</f>
        <v>0</v>
      </c>
      <c r="P18" s="230">
        <f>'[2]Encounters Log'!C43</f>
        <v>0</v>
      </c>
      <c r="Q18" s="230">
        <f>'[2]Encounters Log'!AI58</f>
        <v>0</v>
      </c>
      <c r="R18" s="230">
        <f>'[2]Encounters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0</v>
      </c>
      <c r="R19" s="223">
        <f>'[2]Encounters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0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0</v>
      </c>
      <c r="T21" s="129">
        <f>'[2]Encounters Log'!C73</f>
        <v>0</v>
      </c>
      <c r="U21" s="88">
        <f>'[2]Encounters Log'!AI87</f>
        <v>0</v>
      </c>
      <c r="V21" s="129">
        <f>'[2]Encounters Log'!C87</f>
        <v>0</v>
      </c>
      <c r="W21" s="112">
        <f>'[2]Encounters Log'!AI100</f>
        <v>17</v>
      </c>
      <c r="X21" s="129">
        <f>'[2]Encounters Log'!C100</f>
        <v>0</v>
      </c>
      <c r="Y21" s="127">
        <f t="shared" si="0"/>
        <v>17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0</v>
      </c>
      <c r="T22" s="124">
        <f>'[2]Encounters Log'!C74</f>
        <v>0</v>
      </c>
      <c r="U22" s="231">
        <f>'[2]Encounters Log'!AI88</f>
        <v>0</v>
      </c>
      <c r="V22" s="124">
        <f>'[2]Encounters Log'!C88</f>
        <v>0</v>
      </c>
      <c r="W22" s="124">
        <f>'[2]Encounters Log'!AI101</f>
        <v>0</v>
      </c>
      <c r="X22" s="124">
        <f>'[2]Encounters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0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0</v>
      </c>
      <c r="P23" s="125">
        <f>'[2]Encounters Log'!C46</f>
        <v>0</v>
      </c>
      <c r="Q23" s="126">
        <f>'[2]Encounters Log'!AI61</f>
        <v>0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0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306</v>
      </c>
      <c r="X25" s="129">
        <f>'[2]Encounters Log'!C102</f>
        <v>0</v>
      </c>
      <c r="Y25" s="127">
        <f t="shared" si="0"/>
        <v>306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7</v>
      </c>
      <c r="O27" s="133">
        <f>SUM(O8,O10,O12,O13,O15,O16,O17,O19,O23)</f>
        <v>0</v>
      </c>
      <c r="P27" s="134">
        <f>SUM(P8,P10,P12,P13,P15,P16,P17,P19,P23)</f>
        <v>2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13</v>
      </c>
      <c r="W27" s="133">
        <f>SUM(W8,W10,W12,W13,W15,W16,W21,W25)</f>
        <v>573</v>
      </c>
      <c r="X27" s="134">
        <f>SUM(X8,X10,X12,X13,X15,X16,X21,X25)</f>
        <v>0</v>
      </c>
      <c r="Y27" s="236">
        <f t="shared" si="0"/>
        <v>595</v>
      </c>
      <c r="Z27" s="95">
        <f>SUM(L27,N27,P27,R27,T27,V27,X27)</f>
        <v>22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82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0</v>
      </c>
      <c r="Z47" s="155">
        <f>[2]Calcs!C3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0</v>
      </c>
      <c r="Z48" s="155">
        <f>[2]Calcs!C4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0</v>
      </c>
      <c r="Z49" s="155">
        <f>[2]Calcs!C5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0</v>
      </c>
      <c r="Z50" s="155">
        <f>[2]Calcs!C6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0</v>
      </c>
      <c r="Z51" s="155">
        <f>[2]Calcs!C7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0</v>
      </c>
      <c r="Z52" s="155">
        <f>[2]Calcs!C8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0</v>
      </c>
      <c r="Z53" s="155">
        <f>[2]Calcs!C9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0</v>
      </c>
      <c r="Z54" s="155">
        <f>[2]Calcs!C10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0</v>
      </c>
      <c r="Z81" s="155">
        <f>[2]Calcs!J5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0</v>
      </c>
      <c r="Z82" s="155">
        <f>[2]Calcs!J6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0</v>
      </c>
      <c r="Z85" s="155">
        <f>[2]Calcs!J9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0</v>
      </c>
      <c r="Z91" s="155">
        <f>[2]Calcs!J15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0</v>
      </c>
      <c r="Z94" s="155">
        <f>[2]Calcs!J18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0</v>
      </c>
      <c r="Z96" s="155">
        <f>[2]Calcs!J20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0</v>
      </c>
      <c r="Z98" s="155">
        <f>[2]Calcs!J22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0</v>
      </c>
      <c r="Z99" s="155">
        <f>[2]Calcs!J23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0</v>
      </c>
      <c r="Z100" s="155">
        <f>[2]Calcs!J24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0</v>
      </c>
      <c r="Z104" s="155">
        <f>[2]Calcs!J28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0</v>
      </c>
      <c r="Z106" s="155">
        <f>[2]Calcs!J30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0</v>
      </c>
      <c r="Z107" s="155">
        <f>[2]Calcs!J31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0</v>
      </c>
      <c r="Z109" s="155">
        <f>[2]Calcs!J33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0</v>
      </c>
      <c r="Z110" s="155">
        <f>[2]Calcs!J34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0</v>
      </c>
      <c r="Z112" s="155">
        <f>[2]Calcs!J36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0</v>
      </c>
      <c r="Z113" s="155">
        <f>[2]Calcs!J37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0</v>
      </c>
      <c r="Z116" s="155">
        <f>[2]Calcs!J40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0</v>
      </c>
      <c r="Z117" s="155">
        <f>[2]Calcs!J41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0</v>
      </c>
      <c r="Z118" s="155">
        <f>[2]Calcs!J42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0</v>
      </c>
      <c r="Z119" s="155">
        <f>[2]Calcs!J43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0</v>
      </c>
      <c r="Z121" s="155">
        <f>[2]Calcs!J45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0</v>
      </c>
      <c r="Z123" s="155">
        <f>[2]Calcs!J47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0</v>
      </c>
      <c r="Z132" s="155">
        <f>[2]Calcs!J56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0</v>
      </c>
      <c r="Z133" s="155">
        <f>[2]Calcs!J57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14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595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2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0</v>
      </c>
      <c r="Z212" s="155">
        <f>'[2]Encounters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45</v>
      </c>
      <c r="Z213" s="155">
        <f>'[2]Encounters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0</v>
      </c>
      <c r="Z214" s="155">
        <f>'[2]Encounters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0</v>
      </c>
      <c r="Z215" s="155">
        <f>'[2]Encounters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0</v>
      </c>
      <c r="Z217" s="155">
        <f>'[2]Encounters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15</v>
      </c>
      <c r="Z218" s="155">
        <f>'[2]Encounters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0</v>
      </c>
      <c r="Z219" s="155">
        <f>'[2]Encounters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0</v>
      </c>
      <c r="Z226" s="155">
        <f>'[2]Encounters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10</v>
      </c>
      <c r="Z227" s="155">
        <f>'[2]Encounters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0</v>
      </c>
      <c r="Z228" s="155">
        <f>'[2]Encounters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15</v>
      </c>
      <c r="Z232" s="155">
        <f>'[2]Encounters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15</v>
      </c>
      <c r="Z233" s="155">
        <f>'[2]Encounters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0</v>
      </c>
      <c r="Z235" s="155">
        <f>'[2]Encounters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0</v>
      </c>
      <c r="Z241" s="155">
        <f>'[2]Encounters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5</v>
      </c>
      <c r="Z242" s="155">
        <f>'[2]Encounters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1</v>
      </c>
      <c r="Z244" s="155">
        <f>'[2]Encounters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0</v>
      </c>
      <c r="Z245" s="155">
        <f>'[2]Encounters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0</v>
      </c>
      <c r="Z246" s="155">
        <f>'[2]Encounters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6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4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0</v>
      </c>
      <c r="Z258" s="155">
        <f>'[2]Encounters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45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1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3" priority="1">
      <formula>LEN(TRIM(A4))=0</formula>
    </cfRule>
  </conditionalFormatting>
  <dataValidations count="2">
    <dataValidation type="whole" operator="greaterThanOrEqual" allowBlank="1" showInputMessage="1" showErrorMessage="1" sqref="Y6" xr:uid="{E31E33E8-92CF-4306-8D94-110351350EC3}">
      <formula1>0</formula1>
    </dataValidation>
    <dataValidation type="date" operator="greaterThan" allowBlank="1" showInputMessage="1" showErrorMessage="1" sqref="A6:C6 O4" xr:uid="{2485128C-9A9C-4AF4-B1DA-FE08BBFCA87D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1456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0</v>
      </c>
      <c r="Q8" s="112">
        <f>'[3]Encounters Log'!AI49</f>
        <v>71</v>
      </c>
      <c r="R8" s="129">
        <f>'[3]Encounters Log'!C49</f>
        <v>0</v>
      </c>
      <c r="S8" s="112">
        <f>'[3]Encounters Log'!AI64</f>
        <v>194</v>
      </c>
      <c r="T8" s="129">
        <f>'[3]Encounters Log'!C64</f>
        <v>0</v>
      </c>
      <c r="U8" s="112">
        <f>'[3]Encounters Log'!AI78</f>
        <v>0</v>
      </c>
      <c r="V8" s="129">
        <f>'[3]Encounters Log'!C78</f>
        <v>0</v>
      </c>
      <c r="W8" s="112">
        <f>'[3]Encounters Log'!AI92</f>
        <v>506</v>
      </c>
      <c r="X8" s="129">
        <f>'[3]Encounters Log'!C92</f>
        <v>0</v>
      </c>
      <c r="Y8" s="127">
        <f t="shared" ref="Y8:Y28" si="0">SUM(K8:X8)</f>
        <v>771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0</v>
      </c>
      <c r="Q9" s="124">
        <f>'[3]Encounters Log'!AI50</f>
        <v>0</v>
      </c>
      <c r="R9" s="124">
        <f>'[3]Encounters Log'!C50</f>
        <v>0</v>
      </c>
      <c r="S9" s="124">
        <f>'[3]Encounters Log'!AI65</f>
        <v>37</v>
      </c>
      <c r="T9" s="124">
        <f>'[3]Encounters Log'!C65</f>
        <v>0</v>
      </c>
      <c r="U9" s="124">
        <f>'[3]Encounters Log'!AI79</f>
        <v>0</v>
      </c>
      <c r="V9" s="124">
        <f>'[3]Encounters Log'!C79</f>
        <v>0</v>
      </c>
      <c r="W9" s="124">
        <f>'[3]Encounters Log'!AI93</f>
        <v>100</v>
      </c>
      <c r="X9" s="124">
        <f>'[3]Encounters Log'!C93</f>
        <v>0</v>
      </c>
      <c r="Y9" s="128">
        <f t="shared" si="0"/>
        <v>137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0</v>
      </c>
      <c r="L10" s="129">
        <f>'[3]Encounters Log'!C4</f>
        <v>0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0</v>
      </c>
      <c r="P10" s="129">
        <f>'[3]Encounters Log'!C36</f>
        <v>0</v>
      </c>
      <c r="Q10" s="112">
        <f>'[3]Encounters Log'!AI51</f>
        <v>0</v>
      </c>
      <c r="R10" s="129">
        <f>'[3]Encounters Log'!C51</f>
        <v>0</v>
      </c>
      <c r="S10" s="112">
        <f>'[3]Encounters Log'!AI66</f>
        <v>245</v>
      </c>
      <c r="T10" s="129">
        <f>'[3]Encounters Log'!C66</f>
        <v>8</v>
      </c>
      <c r="U10" s="112">
        <f>'[3]Encounters Log'!AI80</f>
        <v>0</v>
      </c>
      <c r="V10" s="129">
        <f>'[3]Encounters Log'!C80</f>
        <v>0</v>
      </c>
      <c r="W10" s="112">
        <f>'[3]Encounters Log'!AI94</f>
        <v>751</v>
      </c>
      <c r="X10" s="129">
        <f>'[3]Encounters Log'!C94</f>
        <v>0</v>
      </c>
      <c r="Y10" s="127">
        <f t="shared" si="0"/>
        <v>1004</v>
      </c>
      <c r="Z10" s="95">
        <f t="shared" si="1"/>
        <v>8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0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0</v>
      </c>
      <c r="P11" s="124">
        <f>'[3]Encounters Log'!C37</f>
        <v>0</v>
      </c>
      <c r="Q11" s="124">
        <f>'[3]Encounters Log'!AI52</f>
        <v>0</v>
      </c>
      <c r="R11" s="124">
        <f>'[3]Encounters Log'!C52</f>
        <v>0</v>
      </c>
      <c r="S11" s="124">
        <f>'[3]Encounters Log'!AI67</f>
        <v>50</v>
      </c>
      <c r="T11" s="124">
        <f>'[3]Encounters Log'!C67</f>
        <v>0</v>
      </c>
      <c r="U11" s="124">
        <f>'[3]Encounters Log'!AI81</f>
        <v>0</v>
      </c>
      <c r="V11" s="124">
        <f>'[3]Encounters Log'!C81</f>
        <v>0</v>
      </c>
      <c r="W11" s="124">
        <f>'[3]Encounters Log'!AI95</f>
        <v>11</v>
      </c>
      <c r="X11" s="124">
        <f>'[3]Encounters Log'!C95</f>
        <v>0</v>
      </c>
      <c r="Y11" s="128">
        <f t="shared" si="0"/>
        <v>61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0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0</v>
      </c>
      <c r="P12" s="129">
        <f>'[3]Encounters Log'!C38</f>
        <v>0</v>
      </c>
      <c r="Q12" s="112">
        <f>'[3]Encounters Log'!AI53</f>
        <v>18</v>
      </c>
      <c r="R12" s="129">
        <f>'[3]Encounters Log'!C53</f>
        <v>0</v>
      </c>
      <c r="S12" s="112">
        <f>'[3]Encounters Log'!AI68</f>
        <v>14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25</v>
      </c>
      <c r="X12" s="129">
        <f>'[3]Encounters Log'!C96</f>
        <v>0</v>
      </c>
      <c r="Y12" s="127">
        <f t="shared" si="0"/>
        <v>57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14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51</v>
      </c>
      <c r="R13" s="129">
        <f>'[3]Encounters Log'!C54</f>
        <v>0</v>
      </c>
      <c r="S13" s="112">
        <f>'[3]Encounters Log'!AI69</f>
        <v>10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10</v>
      </c>
      <c r="X13" s="129">
        <f>'[3]Encounters Log'!C97</f>
        <v>0</v>
      </c>
      <c r="Y13" s="127">
        <f t="shared" si="0"/>
        <v>85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0</v>
      </c>
      <c r="L15" s="129">
        <f>'[3]Encounters Log'!C9</f>
        <v>0</v>
      </c>
      <c r="M15" s="112">
        <f>'[3]Encounters Log'!AI25</f>
        <v>0</v>
      </c>
      <c r="N15" s="129">
        <f>'[3]Encounters Log'!C25</f>
        <v>0</v>
      </c>
      <c r="O15" s="112">
        <f>'[3]Encounters Log'!AI40</f>
        <v>0</v>
      </c>
      <c r="P15" s="110">
        <f>'[3]Encounters Log'!C40</f>
        <v>0</v>
      </c>
      <c r="Q15" s="88">
        <f>'[3]Encounters Log'!AI55</f>
        <v>9</v>
      </c>
      <c r="R15" s="110">
        <f>'[3]Encounters Log'!C55</f>
        <v>0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0</v>
      </c>
      <c r="V15" s="129">
        <f>'[3]Encounters Log'!C85</f>
        <v>0</v>
      </c>
      <c r="W15" s="112">
        <f>'[3]Encounters Log'!AI98</f>
        <v>102</v>
      </c>
      <c r="X15" s="129">
        <f>'[3]Encounters Log'!C98</f>
        <v>0</v>
      </c>
      <c r="Y15" s="127">
        <f t="shared" si="0"/>
        <v>111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5</v>
      </c>
      <c r="N16" s="129">
        <f>'[3]Encounters Log'!C26</f>
        <v>0</v>
      </c>
      <c r="O16" s="112">
        <f>'[3]Encounters Log'!AI41</f>
        <v>0</v>
      </c>
      <c r="P16" s="129">
        <f>'[3]Encounters Log'!C41</f>
        <v>0</v>
      </c>
      <c r="Q16" s="112">
        <f>'[3]Encounters Log'!AI56</f>
        <v>0</v>
      </c>
      <c r="R16" s="129">
        <f>'[3]Encounters Log'!C56</f>
        <v>0</v>
      </c>
      <c r="S16" s="112">
        <f>'[3]Encounters Log'!AI72</f>
        <v>0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73</v>
      </c>
      <c r="X16" s="129">
        <f>'[3]Encounters Log'!C99</f>
        <v>0</v>
      </c>
      <c r="Y16" s="127">
        <f t="shared" si="0"/>
        <v>78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0</v>
      </c>
      <c r="L17" s="129">
        <f>'[3]Encounters Log'!C11</f>
        <v>0</v>
      </c>
      <c r="M17" s="112">
        <f>'[3]Encounters Log'!AI27</f>
        <v>110</v>
      </c>
      <c r="N17" s="129">
        <f>'[3]Encounters Log'!C27</f>
        <v>0</v>
      </c>
      <c r="O17" s="112">
        <f>'[3]Encounters Log'!AI42</f>
        <v>0</v>
      </c>
      <c r="P17" s="223">
        <f>'[3]Encounters Log'!C42</f>
        <v>0</v>
      </c>
      <c r="Q17" s="224">
        <f>'[3]Encounters Log'!AI57</f>
        <v>120</v>
      </c>
      <c r="R17" s="223">
        <f>'[3]Encounters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230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0</v>
      </c>
      <c r="L18" s="124">
        <f>'[3]Encounters Log'!C12</f>
        <v>0</v>
      </c>
      <c r="M18" s="124">
        <f>'[3]Encounters Log'!AI28</f>
        <v>0</v>
      </c>
      <c r="N18" s="124">
        <f>'[3]Encounters Log'!C28</f>
        <v>0</v>
      </c>
      <c r="O18" s="124">
        <f>'[3]Encounters Log'!AI43</f>
        <v>0</v>
      </c>
      <c r="P18" s="230">
        <f>'[3]Encounters Log'!C43</f>
        <v>0</v>
      </c>
      <c r="Q18" s="230">
        <f>'[3]Encounters Log'!AI58</f>
        <v>45</v>
      </c>
      <c r="R18" s="230">
        <f>'[3]Encounters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45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0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0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0</v>
      </c>
      <c r="T21" s="129">
        <f>'[3]Encounters Log'!C73</f>
        <v>0</v>
      </c>
      <c r="U21" s="88">
        <f>'[3]Encounters Log'!AI87</f>
        <v>0</v>
      </c>
      <c r="V21" s="129">
        <f>'[3]Encounters Log'!C87</f>
        <v>0</v>
      </c>
      <c r="W21" s="112">
        <f>'[3]Encounters Log'!AI100</f>
        <v>79</v>
      </c>
      <c r="X21" s="129">
        <f>'[3]Encounters Log'!C100</f>
        <v>0</v>
      </c>
      <c r="Y21" s="127">
        <f t="shared" si="0"/>
        <v>79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0</v>
      </c>
      <c r="T22" s="124">
        <f>'[3]Encounters Log'!C74</f>
        <v>0</v>
      </c>
      <c r="U22" s="231">
        <f>'[3]Encounters Log'!AI88</f>
        <v>0</v>
      </c>
      <c r="V22" s="124">
        <f>'[3]Encounters Log'!C88</f>
        <v>0</v>
      </c>
      <c r="W22" s="124">
        <f>'[3]Encounters Log'!AI101</f>
        <v>10</v>
      </c>
      <c r="X22" s="124">
        <f>'[3]Encounters Log'!C101</f>
        <v>0</v>
      </c>
      <c r="Y22" s="128">
        <f t="shared" si="0"/>
        <v>10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0</v>
      </c>
      <c r="P24" s="232">
        <f>'[3]Encounters Log'!C47</f>
        <v>0</v>
      </c>
      <c r="Q24" s="232">
        <f>'[3]Encounters Log'!AI62</f>
        <v>0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10</v>
      </c>
      <c r="T25" s="129">
        <f>'[3]Encounters Log'!C75</f>
        <v>0</v>
      </c>
      <c r="U25" s="88">
        <f>'[3]Encounters Log'!AI89</f>
        <v>0</v>
      </c>
      <c r="V25" s="129">
        <f>'[3]Encounters Log'!C89</f>
        <v>0</v>
      </c>
      <c r="W25" s="112">
        <f>'[3]Encounters Log'!AI102</f>
        <v>5842</v>
      </c>
      <c r="X25" s="129">
        <f>'[3]Encounters Log'!C102</f>
        <v>0</v>
      </c>
      <c r="Y25" s="127">
        <f t="shared" si="0"/>
        <v>5852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0</v>
      </c>
      <c r="T26" s="124">
        <f>'[3]Encounters Log'!C76</f>
        <v>0</v>
      </c>
      <c r="U26" s="124">
        <f>'[3]Encounters Log'!AI90</f>
        <v>0</v>
      </c>
      <c r="V26" s="124">
        <f>'[3]Encounters Log'!C90</f>
        <v>0</v>
      </c>
      <c r="W26" s="124">
        <f>'[3]Encounters Log'!AI103</f>
        <v>30</v>
      </c>
      <c r="X26" s="124">
        <f>'[3]Encounters Log'!C103</f>
        <v>0</v>
      </c>
      <c r="Y26" s="128">
        <f t="shared" si="0"/>
        <v>30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129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269</v>
      </c>
      <c r="R27" s="134">
        <f>SUM(R8,R10,R12,R13,R15,R16,R17,R19,R23)</f>
        <v>0</v>
      </c>
      <c r="S27" s="133">
        <f>SUM(S8,S10,S12,S13,S14,S15,S16,S21,S25)</f>
        <v>473</v>
      </c>
      <c r="T27" s="134">
        <f>SUM(T8,T10,T12,T13,T14,T15,T16,T21,T25)</f>
        <v>8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7388</v>
      </c>
      <c r="X27" s="134">
        <f>SUM(X8,X10,X12,X13,X15,X16,X21,X25)</f>
        <v>0</v>
      </c>
      <c r="Y27" s="236">
        <f t="shared" si="0"/>
        <v>8267</v>
      </c>
      <c r="Z27" s="95">
        <f>SUM(L27,N27,P27,R27,T27,V27,X27)</f>
        <v>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45</v>
      </c>
      <c r="R28" s="240">
        <f t="shared" si="2"/>
        <v>0</v>
      </c>
      <c r="S28" s="240">
        <f t="shared" ref="S28:X28" si="3">SUM(S9,S11,S22,S26)</f>
        <v>87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151</v>
      </c>
      <c r="X28" s="240">
        <f t="shared" si="3"/>
        <v>0</v>
      </c>
      <c r="Y28" s="241">
        <f t="shared" si="0"/>
        <v>283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672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88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40</v>
      </c>
      <c r="Z47" s="155">
        <f>[3]Calcs!C3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24</v>
      </c>
      <c r="Z48" s="155">
        <f>[3]Calcs!C4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35</v>
      </c>
      <c r="Z49" s="155">
        <f>[3]Calcs!C5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22</v>
      </c>
      <c r="Z50" s="155">
        <f>[3]Calcs!C6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4</v>
      </c>
      <c r="Z51" s="155">
        <f>[3]Calcs!C7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8</v>
      </c>
      <c r="Z53" s="155">
        <f>[3]Calcs!C9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13</v>
      </c>
      <c r="Z54" s="155">
        <f>[3]Calcs!C10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146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105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29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75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98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78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19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102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1</v>
      </c>
      <c r="Z81" s="155">
        <f>[3]Calcs!J5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0</v>
      </c>
      <c r="Z82" s="155">
        <f>[3]Calcs!J6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7</v>
      </c>
      <c r="Z85" s="155">
        <f>[3]Calcs!J9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0</v>
      </c>
      <c r="Z87" s="155">
        <f>[3]Calcs!J11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2</v>
      </c>
      <c r="Z91" s="155">
        <f>[3]Calcs!J15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1</v>
      </c>
      <c r="Z94" s="155">
        <f>[3]Calcs!J18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5</v>
      </c>
      <c r="Z96" s="155">
        <f>[3]Calcs!J20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0</v>
      </c>
      <c r="Z97" s="155">
        <f>[3]Calcs!J21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0</v>
      </c>
      <c r="Z103" s="155">
        <f>[3]Calcs!J27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1</v>
      </c>
      <c r="Z104" s="155">
        <f>[3]Calcs!J28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0</v>
      </c>
      <c r="Z105" s="155">
        <f>[3]Calcs!J29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1</v>
      </c>
      <c r="Z106" s="155">
        <f>[3]Calcs!J30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0</v>
      </c>
      <c r="Z107" s="155">
        <f>[3]Calcs!J31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1</v>
      </c>
      <c r="Z109" s="155">
        <f>[3]Calcs!J33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2</v>
      </c>
      <c r="Z110" s="155">
        <f>[3]Calcs!J34</f>
        <v>9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0</v>
      </c>
      <c r="Z111" s="155">
        <f>[3]Calcs!J35</f>
        <v>83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6</v>
      </c>
      <c r="Z112" s="155">
        <f>[3]Calcs!J36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7</v>
      </c>
      <c r="Z113" s="155">
        <f>[3]Calcs!J37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0</v>
      </c>
      <c r="Z114" s="155">
        <f>[3]Calcs!J38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1</v>
      </c>
      <c r="Z115" s="155">
        <f>[3]Calcs!J39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3</v>
      </c>
      <c r="Z116" s="155">
        <f>[3]Calcs!J40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0</v>
      </c>
      <c r="Z117" s="155">
        <f>[3]Calcs!J41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1</v>
      </c>
      <c r="Z118" s="155">
        <f>[3]Calcs!J42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0</v>
      </c>
      <c r="Z119" s="155">
        <f>[3]Calcs!J43</f>
        <v>14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1</v>
      </c>
      <c r="Z120" s="155">
        <f>[3]Calcs!J44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1</v>
      </c>
      <c r="Z121" s="155">
        <f>[3]Calcs!J45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1</v>
      </c>
      <c r="Z122" s="155">
        <f>[3]Calcs!J46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1</v>
      </c>
      <c r="Z123" s="155">
        <f>[3]Calcs!J47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0</v>
      </c>
      <c r="Z124" s="155">
        <f>[3]Calcs!J48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2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17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4</v>
      </c>
      <c r="Z132" s="155">
        <f>[3]Calcs!J56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47</v>
      </c>
      <c r="Z134" s="160">
        <f>SUM(Z79:Z133)</f>
        <v>125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7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3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7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8267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602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14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172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1456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1456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102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13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13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13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11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78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'[3]Encounters Log'!$AH$166</f>
        <v>318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'[3]Encounters Log'!$AH$167</f>
        <v>27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'[3]Encounters Log'!$AH$168</f>
        <v>4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'[3]Encounters Log'!$AH$169</f>
        <v>9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'[3]Encounters Log'!$AH$170</f>
        <v>224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'[3]Encounters Log'!$AH$171</f>
        <v>7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'[3]Encounters Log'!$AH$172</f>
        <v>10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'[3]Encounters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'[3]Encounters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'[3]Encounters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'[3]Encounters Log'!$AH$176</f>
        <v>6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'[3]Encounters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'[3]Encounters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'[3]Encounters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'[3]Encounters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12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65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12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0</v>
      </c>
      <c r="Z211" s="155">
        <f>'[3]Encounters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0</v>
      </c>
      <c r="Z212" s="155">
        <f>'[3]Encounters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114</v>
      </c>
      <c r="Z213" s="155">
        <f>'[3]Encounters Log'!D149</f>
        <v>36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2</v>
      </c>
      <c r="Z214" s="155">
        <f>'[3]Encounters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0</v>
      </c>
      <c r="Z215" s="155">
        <f>'[3]Encounters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9</v>
      </c>
      <c r="Z218" s="155">
        <f>'[3]Encounters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63</v>
      </c>
      <c r="Z219" s="155">
        <f>'[3]Encounters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0</v>
      </c>
      <c r="Z220" s="155">
        <f>'[3]Encounters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0</v>
      </c>
      <c r="Z226" s="155">
        <f>'[3]Encounters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60</v>
      </c>
      <c r="Z227" s="155">
        <f>'[3]Encounters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1</v>
      </c>
      <c r="Z230" s="155">
        <f>'[3]Encounters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33</v>
      </c>
      <c r="Z232" s="155">
        <f>'[3]Encounters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2</v>
      </c>
      <c r="Z233" s="155">
        <f>'[3]Encounters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0</v>
      </c>
      <c r="Z235" s="155">
        <f>'[3]Encounters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0</v>
      </c>
      <c r="Z239" s="155">
        <f>'[3]Encounters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44</v>
      </c>
      <c r="Z241" s="155">
        <f>'[3]Encounters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2</v>
      </c>
      <c r="Z242" s="155">
        <f>'[3]Encounters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2</v>
      </c>
      <c r="Z244" s="155">
        <f>'[3]Encounters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2</v>
      </c>
      <c r="Z245" s="155">
        <f>'[3]Encounters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1</v>
      </c>
      <c r="Z249" s="155">
        <f>'[3]Encounters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0</v>
      </c>
      <c r="Z250" s="155">
        <f>'[3]Encounters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0</v>
      </c>
      <c r="Z251" s="155">
        <f>'[3]Encounters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32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4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5</v>
      </c>
      <c r="Z258" s="155">
        <f>'[3]Encounters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18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11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49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5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49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5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2" priority="1">
      <formula>LEN(TRIM(A4))=0</formula>
    </cfRule>
  </conditionalFormatting>
  <dataValidations count="2">
    <dataValidation type="whole" operator="greaterThanOrEqual" allowBlank="1" showInputMessage="1" showErrorMessage="1" sqref="Y6" xr:uid="{DB813D30-47AB-4840-AF0A-B812779AEC66}">
      <formula1>0</formula1>
    </dataValidation>
    <dataValidation type="date" operator="greaterThan" allowBlank="1" showInputMessage="1" showErrorMessage="1" sqref="A6:C6 O4" xr:uid="{40DB07A2-F0D7-4ADB-B41B-5BA95DEECF7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884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0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0</v>
      </c>
      <c r="P8" s="129">
        <f>'[4]Encounters Log'!C34</f>
        <v>0</v>
      </c>
      <c r="Q8" s="112">
        <f>'[4]Encounters Log'!AI49</f>
        <v>0</v>
      </c>
      <c r="R8" s="129">
        <f>'[4]Encounters Log'!C49</f>
        <v>0</v>
      </c>
      <c r="S8" s="112">
        <f>'[4]Encounters Log'!AI64</f>
        <v>0</v>
      </c>
      <c r="T8" s="129">
        <f>'[4]Encounters Log'!C64</f>
        <v>0</v>
      </c>
      <c r="U8" s="112">
        <f>'[4]Encounters Log'!AI78</f>
        <v>11</v>
      </c>
      <c r="V8" s="129">
        <f>'[4]Encounters Log'!C78</f>
        <v>0</v>
      </c>
      <c r="W8" s="112">
        <f>'[4]Encounters Log'!AI92</f>
        <v>77</v>
      </c>
      <c r="X8" s="129">
        <f>'[4]Encounters Log'!C92</f>
        <v>0</v>
      </c>
      <c r="Y8" s="127">
        <f t="shared" ref="Y8:Y28" si="0">SUM(K8:X8)</f>
        <v>88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0</v>
      </c>
      <c r="T9" s="124">
        <f>'[4]Encounters Log'!C65</f>
        <v>0</v>
      </c>
      <c r="U9" s="124">
        <f>'[4]Encounters Log'!AI79</f>
        <v>0</v>
      </c>
      <c r="V9" s="124">
        <f>'[4]Encounters Log'!C79</f>
        <v>0</v>
      </c>
      <c r="W9" s="124">
        <f>'[4]Encounters Log'!AI93</f>
        <v>0</v>
      </c>
      <c r="X9" s="124">
        <f>'[4]Encounters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1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0</v>
      </c>
      <c r="T10" s="129">
        <f>'[4]Encounters Log'!C66</f>
        <v>0</v>
      </c>
      <c r="U10" s="112">
        <f>'[4]Encounters Log'!AI80</f>
        <v>10</v>
      </c>
      <c r="V10" s="129">
        <f>'[4]Encounters Log'!C80</f>
        <v>0</v>
      </c>
      <c r="W10" s="112">
        <f>'[4]Encounters Log'!AI94</f>
        <v>0</v>
      </c>
      <c r="X10" s="129">
        <f>'[4]Encounters Log'!C94</f>
        <v>0</v>
      </c>
      <c r="Y10" s="127">
        <f t="shared" si="0"/>
        <v>11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0</v>
      </c>
      <c r="P11" s="124">
        <f>'[4]Encounters Log'!C37</f>
        <v>0</v>
      </c>
      <c r="Q11" s="124">
        <f>'[4]Encounters Log'!AI52</f>
        <v>0</v>
      </c>
      <c r="R11" s="124">
        <f>'[4]Encounters Log'!C52</f>
        <v>0</v>
      </c>
      <c r="S11" s="124">
        <f>'[4]Encounters Log'!AI67</f>
        <v>0</v>
      </c>
      <c r="T11" s="124">
        <f>'[4]Encounters Log'!C67</f>
        <v>0</v>
      </c>
      <c r="U11" s="124">
        <f>'[4]Encounters Log'!AI81</f>
        <v>0</v>
      </c>
      <c r="V11" s="124">
        <f>'[4]Encounters Log'!C81</f>
        <v>0</v>
      </c>
      <c r="W11" s="124">
        <f>'[4]Encounters Log'!AI95</f>
        <v>0</v>
      </c>
      <c r="X11" s="124">
        <f>'[4]Encounters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0</v>
      </c>
      <c r="P12" s="129">
        <f>'[4]Encounters Log'!C38</f>
        <v>0</v>
      </c>
      <c r="Q12" s="112">
        <f>'[4]Encounters Log'!AI53</f>
        <v>0</v>
      </c>
      <c r="R12" s="129">
        <f>'[4]Encounters Log'!C53</f>
        <v>0</v>
      </c>
      <c r="S12" s="112">
        <f>'[4]Encounters Log'!AI68</f>
        <v>0</v>
      </c>
      <c r="T12" s="129">
        <f>'[4]Encounters Log'!C68</f>
        <v>0</v>
      </c>
      <c r="U12" s="112">
        <f>'[4]Encounters Log'!AI82</f>
        <v>0</v>
      </c>
      <c r="V12" s="129">
        <f>'[4]Encounters Log'!C82</f>
        <v>0</v>
      </c>
      <c r="W12" s="112">
        <f>'[4]Encounters Log'!AI96</f>
        <v>0</v>
      </c>
      <c r="X12" s="129">
        <f>'[4]Encounters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0</v>
      </c>
      <c r="N13" s="129">
        <f>'[4]Encounters Log'!C23</f>
        <v>0</v>
      </c>
      <c r="O13" s="112">
        <f>'[4]Encounters Log'!AI39</f>
        <v>0</v>
      </c>
      <c r="P13" s="129">
        <f>'[4]Encounters Log'!C39</f>
        <v>0</v>
      </c>
      <c r="Q13" s="112">
        <f>'[4]Encounters Log'!AI54</f>
        <v>0</v>
      </c>
      <c r="R13" s="129">
        <f>'[4]Encounters Log'!C54</f>
        <v>0</v>
      </c>
      <c r="S13" s="112">
        <f>'[4]Encounters Log'!AI69</f>
        <v>0</v>
      </c>
      <c r="T13" s="129">
        <f>'[4]Encounters Log'!C69</f>
        <v>0</v>
      </c>
      <c r="U13" s="112">
        <f>'[4]Encounters Log'!AI83</f>
        <v>0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0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0</v>
      </c>
      <c r="P15" s="110">
        <f>'[4]Encounters Log'!C40</f>
        <v>0</v>
      </c>
      <c r="Q15" s="88">
        <f>'[4]Encounters Log'!AI55</f>
        <v>0</v>
      </c>
      <c r="R15" s="110">
        <f>'[4]Encounters Log'!C55</f>
        <v>0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0</v>
      </c>
      <c r="X15" s="129">
        <f>'[4]Encounters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0</v>
      </c>
      <c r="P16" s="129">
        <f>'[4]Encounters Log'!C41</f>
        <v>0</v>
      </c>
      <c r="Q16" s="112">
        <f>'[4]Encounters Log'!AI56</f>
        <v>0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23</v>
      </c>
      <c r="X16" s="129">
        <f>'[4]Encounters Log'!C99</f>
        <v>0</v>
      </c>
      <c r="Y16" s="127">
        <f t="shared" si="0"/>
        <v>23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0</v>
      </c>
      <c r="L17" s="129">
        <f>'[4]Encounters Log'!C11</f>
        <v>0</v>
      </c>
      <c r="M17" s="112">
        <f>'[4]Encounters Log'!AI27</f>
        <v>0</v>
      </c>
      <c r="N17" s="129">
        <f>'[4]Encounters Log'!C27</f>
        <v>0</v>
      </c>
      <c r="O17" s="112">
        <f>'[4]Encounters Log'!AI42</f>
        <v>0</v>
      </c>
      <c r="P17" s="223">
        <f>'[4]Encounters Log'!C42</f>
        <v>0</v>
      </c>
      <c r="Q17" s="224">
        <f>'[4]Encounters Log'!AI57</f>
        <v>0</v>
      </c>
      <c r="R17" s="223">
        <f>'[4]Encounters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0</v>
      </c>
      <c r="L18" s="124">
        <f>'[4]Encounters Log'!C12</f>
        <v>0</v>
      </c>
      <c r="M18" s="124">
        <f>'[4]Encounters Log'!AI28</f>
        <v>0</v>
      </c>
      <c r="N18" s="124">
        <f>'[4]Encounters Log'!C28</f>
        <v>0</v>
      </c>
      <c r="O18" s="124">
        <f>'[4]Encounters Log'!AI43</f>
        <v>0</v>
      </c>
      <c r="P18" s="230">
        <f>'[4]Encounters Log'!C43</f>
        <v>0</v>
      </c>
      <c r="Q18" s="230">
        <f>'[4]Encounters Log'!AI58</f>
        <v>0</v>
      </c>
      <c r="R18" s="230">
        <f>'[4]Encounters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0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0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0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0</v>
      </c>
      <c r="T21" s="129">
        <f>'[4]Encounters Log'!C73</f>
        <v>0</v>
      </c>
      <c r="U21" s="88">
        <f>'[4]Encounters Log'!AI87</f>
        <v>32</v>
      </c>
      <c r="V21" s="129">
        <f>'[4]Encounters Log'!C87</f>
        <v>0</v>
      </c>
      <c r="W21" s="112">
        <f>'[4]Encounters Log'!AI100</f>
        <v>10</v>
      </c>
      <c r="X21" s="129">
        <f>'[4]Encounters Log'!C100</f>
        <v>0</v>
      </c>
      <c r="Y21" s="127">
        <f t="shared" si="0"/>
        <v>42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0</v>
      </c>
      <c r="X22" s="124">
        <f>'[4]Encounters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0</v>
      </c>
      <c r="T25" s="129">
        <f>'[4]Encounters Log'!C75</f>
        <v>0</v>
      </c>
      <c r="U25" s="88">
        <f>'[4]Encounters Log'!AI89</f>
        <v>1</v>
      </c>
      <c r="V25" s="129">
        <f>'[4]Encounters Log'!C89</f>
        <v>0</v>
      </c>
      <c r="W25" s="112">
        <f>'[4]Encounters Log'!AI102</f>
        <v>124</v>
      </c>
      <c r="X25" s="129">
        <f>'[4]Encounters Log'!C102</f>
        <v>0</v>
      </c>
      <c r="Y25" s="127">
        <f t="shared" si="0"/>
        <v>125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0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0</v>
      </c>
      <c r="X26" s="124">
        <f>'[4]Encounters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54</v>
      </c>
      <c r="V27" s="134">
        <f>SUM(V8,V10,V12,V13,V14, V15,V16,V21,V25)</f>
        <v>0</v>
      </c>
      <c r="W27" s="133">
        <f>SUM(W8,W10,W12,W13,W15,W16,W21,W25)</f>
        <v>234</v>
      </c>
      <c r="X27" s="134">
        <f>SUM(X8,X10,X12,X13,X15,X16,X21,X25)</f>
        <v>0</v>
      </c>
      <c r="Y27" s="236">
        <f t="shared" si="0"/>
        <v>289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63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13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22</v>
      </c>
      <c r="Z47" s="155">
        <f>[4]Calcs!C3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4</v>
      </c>
      <c r="Z48" s="155">
        <f>[4]Calcs!C4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18</v>
      </c>
      <c r="Z49" s="155">
        <f>[4]Calcs!C5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8</v>
      </c>
      <c r="Z50" s="155">
        <f>[4]Calcs!C6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0</v>
      </c>
      <c r="Z51" s="155">
        <f>[4]Calcs!C7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0</v>
      </c>
      <c r="Z52" s="155">
        <f>[4]Calcs!C8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0</v>
      </c>
      <c r="Z53" s="155">
        <f>[4]Calcs!C9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2</v>
      </c>
      <c r="Z54" s="155">
        <f>[4]Calcs!C10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30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4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34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0</v>
      </c>
      <c r="Z81" s="155">
        <f>[4]Calcs!J5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0</v>
      </c>
      <c r="Z82" s="155">
        <f>[4]Calcs!J6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0</v>
      </c>
      <c r="Z85" s="155">
        <f>[4]Calcs!J9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0</v>
      </c>
      <c r="Z91" s="155">
        <f>[4]Calcs!J15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0</v>
      </c>
      <c r="Z94" s="155">
        <f>[4]Calcs!J18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0</v>
      </c>
      <c r="Z95" s="155">
        <f>[4]Calcs!J19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0</v>
      </c>
      <c r="Z96" s="155">
        <f>[4]Calcs!J20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0</v>
      </c>
      <c r="Z100" s="155">
        <f>[4]Calcs!J24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0</v>
      </c>
      <c r="Z104" s="155">
        <f>[4]Calcs!J28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0</v>
      </c>
      <c r="Z106" s="155">
        <f>[4]Calcs!J30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0</v>
      </c>
      <c r="Z107" s="155">
        <f>[4]Calcs!J31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0</v>
      </c>
      <c r="Z109" s="155">
        <f>[4]Calcs!J33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0</v>
      </c>
      <c r="Z110" s="155">
        <f>[4]Calcs!J34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0</v>
      </c>
      <c r="Z112" s="155">
        <f>[4]Calcs!J36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3</v>
      </c>
      <c r="Z113" s="155">
        <f>[4]Calcs!J37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0</v>
      </c>
      <c r="Z114" s="155">
        <f>[4]Calcs!J38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0</v>
      </c>
      <c r="Z115" s="155">
        <f>[4]Calcs!J39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0</v>
      </c>
      <c r="Z116" s="155">
        <f>[4]Calcs!J40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0</v>
      </c>
      <c r="Z117" s="155">
        <f>[4]Calcs!J41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0</v>
      </c>
      <c r="Z118" s="155">
        <f>[4]Calcs!J42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0</v>
      </c>
      <c r="Z119" s="155">
        <f>[4]Calcs!J43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0</v>
      </c>
      <c r="Z120" s="155">
        <f>[4]Calcs!J44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2</v>
      </c>
      <c r="Z122" s="155">
        <f>[4]Calcs!J46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0</v>
      </c>
      <c r="Z124" s="155">
        <f>[4]Calcs!J48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0</v>
      </c>
      <c r="Z132" s="155">
        <f>[4]Calcs!J56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0</v>
      </c>
      <c r="Z133" s="155">
        <f>[4]Calcs!J57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26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289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55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34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6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6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3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3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3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3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24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'[4]Encounters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'[4]Encounters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'[4]Encounters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'[4]Encounters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'[4]Encounters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'[4]Encounters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'[4]Encounters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'[4]Encounters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'[4]Encounters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'[4]Encounters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'[4]Encounters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'[4]Encounters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'[4]Encounters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'[4]Encounters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'[4]Encounters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0</v>
      </c>
      <c r="Z211" s="155">
        <f>'[4]Encounters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0</v>
      </c>
      <c r="Z212" s="155">
        <f>'[4]Encounters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16</v>
      </c>
      <c r="Z213" s="155">
        <f>'[4]Encounters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0</v>
      </c>
      <c r="Z214" s="155">
        <f>'[4]Encounters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0</v>
      </c>
      <c r="Z218" s="155">
        <f>'[4]Encounters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18</v>
      </c>
      <c r="Z219" s="155">
        <f>'[4]Encounters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0</v>
      </c>
      <c r="Z226" s="155">
        <f>'[4]Encounters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24</v>
      </c>
      <c r="Z227" s="155">
        <f>'[4]Encounters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0</v>
      </c>
      <c r="Z228" s="155">
        <f>'[4]Encounters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0</v>
      </c>
      <c r="Z230" s="155">
        <f>'[4]Encounters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8</v>
      </c>
      <c r="Z232" s="155">
        <f>'[4]Encounters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2</v>
      </c>
      <c r="Z233" s="155">
        <f>'[4]Encounters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0</v>
      </c>
      <c r="Z235" s="155">
        <f>'[4]Encounters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0</v>
      </c>
      <c r="Z241" s="155">
        <f>'[4]Encounters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8</v>
      </c>
      <c r="Z242" s="155">
        <f>'[4]Encounters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3</v>
      </c>
      <c r="Z244" s="155">
        <f>'[4]Encounters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0</v>
      </c>
      <c r="Z245" s="155">
        <f>'[4]Encounters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0</v>
      </c>
      <c r="Z246" s="155">
        <f>'[4]Encounters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0</v>
      </c>
      <c r="Z248" s="155">
        <f>'[4]Encounters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0</v>
      </c>
      <c r="Z250" s="155">
        <f>'[4]Encounters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2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0</v>
      </c>
      <c r="Z258" s="155">
        <f>'[4]Encounters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3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0</v>
      </c>
    </row>
    <row r="273" s="55" customFormat="1" hidden="1" x14ac:dyDescent="0.25"/>
    <row r="274" s="55" customFormat="1" hidden="1" x14ac:dyDescent="0.25"/>
    <row r="275" s="55" customFormat="1" hidden="1" x14ac:dyDescent="0.25"/>
    <row r="276" s="55" customFormat="1" hidden="1" x14ac:dyDescent="0.25"/>
    <row r="277" s="55" customFormat="1" hidden="1" x14ac:dyDescent="0.25"/>
    <row r="278" s="55" customFormat="1" hidden="1" x14ac:dyDescent="0.25"/>
    <row r="279" s="55" customFormat="1" hidden="1" x14ac:dyDescent="0.25"/>
    <row r="280" s="55" customFormat="1" hidden="1" x14ac:dyDescent="0.25"/>
    <row r="281" s="55" customFormat="1" hidden="1" x14ac:dyDescent="0.25"/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1" priority="1">
      <formula>LEN(TRIM(A4))=0</formula>
    </cfRule>
  </conditionalFormatting>
  <dataValidations count="2">
    <dataValidation type="whole" operator="greaterThanOrEqual" allowBlank="1" showInputMessage="1" showErrorMessage="1" sqref="Y6" xr:uid="{2E1EDE89-609B-4EF8-B7AA-FA2B883FC319}">
      <formula1>0</formula1>
    </dataValidation>
    <dataValidation type="date" operator="greaterThan" allowBlank="1" showInputMessage="1" showErrorMessage="1" sqref="A6:C6 O4" xr:uid="{9FB3C2FD-6CEE-441B-B828-9AE79FA8F29A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885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856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7</v>
      </c>
      <c r="M8" s="112">
        <f>'[5]Encounters Log'!AI18</f>
        <v>0</v>
      </c>
      <c r="N8" s="129">
        <f>'[5]Encounters Log'!C18</f>
        <v>0</v>
      </c>
      <c r="O8" s="112">
        <f>'[5]Encounters Log'!AI34</f>
        <v>0</v>
      </c>
      <c r="P8" s="129">
        <f>'[5]Encounters Log'!C34</f>
        <v>10</v>
      </c>
      <c r="Q8" s="112">
        <f>'[5]Encounters Log'!AI49</f>
        <v>0</v>
      </c>
      <c r="R8" s="129">
        <f>'[5]Encounters Log'!C49</f>
        <v>0</v>
      </c>
      <c r="S8" s="112">
        <f>'[5]Encounters Log'!AI64</f>
        <v>0</v>
      </c>
      <c r="T8" s="129">
        <f>'[5]Encounters Log'!C64</f>
        <v>0</v>
      </c>
      <c r="U8" s="112">
        <f>'[5]Encounters Log'!AI78</f>
        <v>85</v>
      </c>
      <c r="V8" s="129">
        <f>'[5]Encounters Log'!C78</f>
        <v>1</v>
      </c>
      <c r="W8" s="112">
        <f>'[5]Encounters Log'!AI92</f>
        <v>271</v>
      </c>
      <c r="X8" s="129">
        <f>'[5]Encounters Log'!C92</f>
        <v>0</v>
      </c>
      <c r="Y8" s="127">
        <f t="shared" ref="Y8:Y28" si="0">SUM(K8:X8)</f>
        <v>374</v>
      </c>
      <c r="Z8" s="95">
        <f t="shared" ref="Z8:Z13" si="1">SUM(L8,N8,P8,R8,T8,V8,X8)</f>
        <v>18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0</v>
      </c>
      <c r="N9" s="124">
        <f>'[5]Encounters Log'!C19</f>
        <v>0</v>
      </c>
      <c r="O9" s="124">
        <f>'[5]Encounters Log'!AI35</f>
        <v>0</v>
      </c>
      <c r="P9" s="124">
        <f>'[5]Encounters Log'!C35</f>
        <v>0</v>
      </c>
      <c r="Q9" s="124">
        <f>'[5]Encounters Log'!AI50</f>
        <v>0</v>
      </c>
      <c r="R9" s="124">
        <f>'[5]Encounters Log'!C50</f>
        <v>0</v>
      </c>
      <c r="S9" s="124">
        <f>'[5]Encounters Log'!AI65</f>
        <v>0</v>
      </c>
      <c r="T9" s="124">
        <f>'[5]Encounters Log'!C65</f>
        <v>0</v>
      </c>
      <c r="U9" s="124">
        <f>'[5]Encounters Log'!AI79</f>
        <v>13</v>
      </c>
      <c r="V9" s="124">
        <f>'[5]Encounters Log'!C79</f>
        <v>0</v>
      </c>
      <c r="W9" s="124">
        <f>'[5]Encounters Log'!AI93</f>
        <v>1</v>
      </c>
      <c r="X9" s="124">
        <f>'[5]Encounters Log'!C93</f>
        <v>0</v>
      </c>
      <c r="Y9" s="128">
        <f t="shared" si="0"/>
        <v>14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0</v>
      </c>
      <c r="L10" s="129">
        <f>'[5]Encounters Log'!C4</f>
        <v>11</v>
      </c>
      <c r="M10" s="112">
        <f>'[5]Encounters Log'!AI20</f>
        <v>0</v>
      </c>
      <c r="N10" s="129">
        <f>'[5]Encounters Log'!C20</f>
        <v>0</v>
      </c>
      <c r="O10" s="112">
        <f>'[5]Encounters Log'!AI36</f>
        <v>0</v>
      </c>
      <c r="P10" s="129">
        <f>'[5]Encounters Log'!C36</f>
        <v>1</v>
      </c>
      <c r="Q10" s="112">
        <f>'[5]Encounters Log'!AI51</f>
        <v>0</v>
      </c>
      <c r="R10" s="129">
        <f>'[5]Encounters Log'!C51</f>
        <v>0</v>
      </c>
      <c r="S10" s="112">
        <f>'[5]Encounters Log'!AI66</f>
        <v>0</v>
      </c>
      <c r="T10" s="129">
        <f>'[5]Encounters Log'!C66</f>
        <v>0</v>
      </c>
      <c r="U10" s="112">
        <f>'[5]Encounters Log'!AI80</f>
        <v>54</v>
      </c>
      <c r="V10" s="129">
        <f>'[5]Encounters Log'!C80</f>
        <v>0</v>
      </c>
      <c r="W10" s="112">
        <f>'[5]Encounters Log'!AI94</f>
        <v>0</v>
      </c>
      <c r="X10" s="129">
        <f>'[5]Encounters Log'!C94</f>
        <v>0</v>
      </c>
      <c r="Y10" s="127">
        <f t="shared" si="0"/>
        <v>66</v>
      </c>
      <c r="Z10" s="95">
        <f t="shared" si="1"/>
        <v>12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0</v>
      </c>
      <c r="L11" s="124">
        <f>'[5]Encounters Log'!C5</f>
        <v>1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0</v>
      </c>
      <c r="P11" s="124">
        <f>'[5]Encounters Log'!C37</f>
        <v>0</v>
      </c>
      <c r="Q11" s="124">
        <f>'[5]Encounters Log'!AI52</f>
        <v>0</v>
      </c>
      <c r="R11" s="124">
        <f>'[5]Encounters Log'!C52</f>
        <v>0</v>
      </c>
      <c r="S11" s="124">
        <f>'[5]Encounters Log'!AI67</f>
        <v>0</v>
      </c>
      <c r="T11" s="124">
        <f>'[5]Encounters Log'!C67</f>
        <v>0</v>
      </c>
      <c r="U11" s="124">
        <f>'[5]Encounters Log'!AI81</f>
        <v>5</v>
      </c>
      <c r="V11" s="124">
        <f>'[5]Encounters Log'!C81</f>
        <v>0</v>
      </c>
      <c r="W11" s="124">
        <f>'[5]Encounters Log'!AI95</f>
        <v>0</v>
      </c>
      <c r="X11" s="124">
        <f>'[5]Encounters Log'!C95</f>
        <v>0</v>
      </c>
      <c r="Y11" s="128">
        <f t="shared" si="0"/>
        <v>6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0</v>
      </c>
      <c r="V12" s="129">
        <f>'[5]Encounters Log'!C82</f>
        <v>0</v>
      </c>
      <c r="W12" s="112">
        <f>'[5]Encounters Log'!AI96</f>
        <v>0</v>
      </c>
      <c r="X12" s="129">
        <f>'[5]Encounters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0</v>
      </c>
      <c r="N13" s="129">
        <f>'[5]Encounters Log'!C23</f>
        <v>0</v>
      </c>
      <c r="O13" s="112">
        <f>'[5]Encounters Log'!AI39</f>
        <v>0</v>
      </c>
      <c r="P13" s="129">
        <f>'[5]Encounters Log'!C39</f>
        <v>0</v>
      </c>
      <c r="Q13" s="112">
        <f>'[5]Encounters Log'!AI54</f>
        <v>0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0</v>
      </c>
      <c r="V13" s="129">
        <f>'[5]Encounters Log'!C83</f>
        <v>0</v>
      </c>
      <c r="W13" s="112">
        <f>'[5]Encounters Log'!AI97</f>
        <v>0</v>
      </c>
      <c r="X13" s="129">
        <f>'[5]Encounters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0</v>
      </c>
      <c r="P15" s="110">
        <f>'[5]Encounters Log'!C40</f>
        <v>21</v>
      </c>
      <c r="Q15" s="88">
        <f>'[5]Encounters Log'!AI55</f>
        <v>12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127</v>
      </c>
      <c r="X15" s="129">
        <f>'[5]Encounters Log'!C98</f>
        <v>0</v>
      </c>
      <c r="Y15" s="127">
        <f t="shared" si="0"/>
        <v>160</v>
      </c>
      <c r="Z15" s="95">
        <f>SUM(L15,N15,P15,R15,T15,V15,X15)</f>
        <v>21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0</v>
      </c>
      <c r="L16" s="129">
        <f>'[5]Encounters Log'!C10</f>
        <v>0</v>
      </c>
      <c r="M16" s="112">
        <f>'[5]Encounters Log'!AI26</f>
        <v>0</v>
      </c>
      <c r="N16" s="129">
        <f>'[5]Encounters Log'!C26</f>
        <v>0</v>
      </c>
      <c r="O16" s="112">
        <f>'[5]Encounters Log'!AI41</f>
        <v>0</v>
      </c>
      <c r="P16" s="129">
        <f>'[5]Encounters Log'!C41</f>
        <v>0</v>
      </c>
      <c r="Q16" s="112">
        <f>'[5]Encounters Log'!AI56</f>
        <v>0</v>
      </c>
      <c r="R16" s="129">
        <f>'[5]Encounters Log'!C56</f>
        <v>0</v>
      </c>
      <c r="S16" s="112">
        <f>'[5]Encounters Log'!AI72</f>
        <v>0</v>
      </c>
      <c r="T16" s="129">
        <f>'[5]Encounters Log'!C72</f>
        <v>0</v>
      </c>
      <c r="U16" s="228">
        <f>'[5]Encounters Log'!AI86</f>
        <v>0</v>
      </c>
      <c r="V16" s="129">
        <f>'[5]Encounters Log'!C86</f>
        <v>0</v>
      </c>
      <c r="W16" s="112">
        <f>'[5]Encounters Log'!AI99</f>
        <v>0</v>
      </c>
      <c r="X16" s="129">
        <f>'[5]Encounters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33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0</v>
      </c>
      <c r="P17" s="223">
        <f>'[5]Encounters Log'!C42</f>
        <v>21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54</v>
      </c>
      <c r="Z17" s="95">
        <f>SUM(L17,N17,P17,R17)</f>
        <v>54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7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0</v>
      </c>
      <c r="P18" s="230">
        <f>'[5]Encounters Log'!C43</f>
        <v>7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14</v>
      </c>
      <c r="Z18" s="95">
        <f>SUM(L18,N18,P18,R18)</f>
        <v>14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0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93</v>
      </c>
      <c r="V21" s="129">
        <f>'[5]Encounters Log'!C87</f>
        <v>41</v>
      </c>
      <c r="W21" s="112">
        <f>'[5]Encounters Log'!AI100</f>
        <v>8</v>
      </c>
      <c r="X21" s="129">
        <f>'[5]Encounters Log'!C100</f>
        <v>0</v>
      </c>
      <c r="Y21" s="127">
        <f t="shared" si="0"/>
        <v>142</v>
      </c>
      <c r="Z21" s="95">
        <f>SUM(T21,V21,X21)</f>
        <v>41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12</v>
      </c>
      <c r="V22" s="124">
        <f>'[5]Encounters Log'!C88</f>
        <v>5</v>
      </c>
      <c r="W22" s="124">
        <f>'[5]Encounters Log'!AI101</f>
        <v>0</v>
      </c>
      <c r="X22" s="124">
        <f>'[5]Encounters Log'!C101</f>
        <v>0</v>
      </c>
      <c r="Y22" s="128">
        <f t="shared" si="0"/>
        <v>17</v>
      </c>
      <c r="Z22" s="95">
        <f>SUM(T22,V22,X22)</f>
        <v>5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0</v>
      </c>
      <c r="P24" s="232">
        <f>'[5]Encounters Log'!C47</f>
        <v>0</v>
      </c>
      <c r="Q24" s="232">
        <f>'[5]Encounters Log'!AI62</f>
        <v>2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2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0</v>
      </c>
      <c r="T25" s="129">
        <f>'[5]Encounters Log'!C75</f>
        <v>0</v>
      </c>
      <c r="U25" s="88">
        <f>'[5]Encounters Log'!AI89</f>
        <v>5</v>
      </c>
      <c r="V25" s="129">
        <f>'[5]Encounters Log'!C89</f>
        <v>0</v>
      </c>
      <c r="W25" s="112">
        <f>'[5]Encounters Log'!AI102</f>
        <v>1</v>
      </c>
      <c r="X25" s="129">
        <f>'[5]Encounters Log'!C102</f>
        <v>0</v>
      </c>
      <c r="Y25" s="127">
        <f t="shared" si="0"/>
        <v>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0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51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53</v>
      </c>
      <c r="Q27" s="133">
        <f>SUM(Q8,Q10,Q12,Q13,Q15,Q16,Q17,Q19,Q23)</f>
        <v>12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237</v>
      </c>
      <c r="V27" s="134">
        <f>SUM(V8,V10,V12,V13,V14, V15,V16,V21,V25)</f>
        <v>42</v>
      </c>
      <c r="W27" s="133">
        <f>SUM(W8,W10,W12,W13,W15,W16,W21,W25)</f>
        <v>407</v>
      </c>
      <c r="X27" s="134">
        <f>SUM(X8,X10,X12,X13,X15,X16,X21,X25)</f>
        <v>0</v>
      </c>
      <c r="Y27" s="236">
        <f t="shared" si="0"/>
        <v>802</v>
      </c>
      <c r="Z27" s="95">
        <f>SUM(L27,N27,P27,R27,T27,V27,X27)</f>
        <v>146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8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7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30</v>
      </c>
      <c r="V28" s="240">
        <f t="shared" si="3"/>
        <v>5</v>
      </c>
      <c r="W28" s="240">
        <f t="shared" si="3"/>
        <v>1</v>
      </c>
      <c r="X28" s="240">
        <f t="shared" si="3"/>
        <v>0</v>
      </c>
      <c r="Y28" s="241">
        <f t="shared" si="0"/>
        <v>53</v>
      </c>
      <c r="Z28" s="95">
        <f>SUM(L28,N28,P28,R28,T28,V28,X28)</f>
        <v>20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210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32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32</v>
      </c>
      <c r="Z47" s="155">
        <f>[5]Calcs!C3</f>
        <v>4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1</v>
      </c>
      <c r="Z48" s="155">
        <f>[5]Calcs!C4</f>
        <v>2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25</v>
      </c>
      <c r="Z49" s="155">
        <f>[5]Calcs!C5</f>
        <v>4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16</v>
      </c>
      <c r="Z50" s="155">
        <f>[5]Calcs!C6</f>
        <v>2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1</v>
      </c>
      <c r="Z52" s="155">
        <f>[5]Calcs!C8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1</v>
      </c>
      <c r="Z53" s="155">
        <f>[5]Calcs!C9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2</v>
      </c>
      <c r="Z54" s="155">
        <f>[5]Calcs!C10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78</v>
      </c>
      <c r="Z55" s="160">
        <f>SUM(Z47:Z54)</f>
        <v>12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15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2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1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82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17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0</v>
      </c>
      <c r="Z81" s="155">
        <f>[5]Calcs!J5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0</v>
      </c>
      <c r="Z85" s="155">
        <f>[5]Calcs!J9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0</v>
      </c>
      <c r="Z91" s="155">
        <f>[5]Calcs!J15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0</v>
      </c>
      <c r="Z94" s="155">
        <f>[5]Calcs!J18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0</v>
      </c>
      <c r="Z96" s="155">
        <f>[5]Calcs!J20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0</v>
      </c>
      <c r="Z104" s="155">
        <f>[5]Calcs!J28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0</v>
      </c>
      <c r="Z107" s="155">
        <f>[5]Calcs!J31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0</v>
      </c>
      <c r="Z109" s="155">
        <f>[5]Calcs!J33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0</v>
      </c>
      <c r="Z110" s="155">
        <f>[5]Calcs!J34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0</v>
      </c>
      <c r="Z113" s="155">
        <f>[5]Calcs!J37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0</v>
      </c>
      <c r="Z114" s="155">
        <f>[5]Calcs!J38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0</v>
      </c>
      <c r="Z116" s="155">
        <f>[5]Calcs!J40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0</v>
      </c>
      <c r="Z129" s="155">
        <f>[5]Calcs!J53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0</v>
      </c>
      <c r="Z132" s="155">
        <f>[5]Calcs!J56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4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2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18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802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237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856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856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82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17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17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53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'[5]Encounters Log'!$AH$166</f>
        <v>46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'[5]Encounters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'[5]Encounters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'[5]Encounters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'[5]Encounters Log'!$AH$170</f>
        <v>82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'[5]Encounters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'[5]Encounters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'[5]Encounters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'[5]Encounters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'[5]Encounters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'[5]Encounters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'[5]Encounters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'[5]Encounters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'[5]Encounters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'[5]Encounters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4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28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[5]Calcs!A23</f>
        <v>4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[5]Calcs!A24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0</v>
      </c>
      <c r="Z211" s="155">
        <f>'[5]Encounters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114</v>
      </c>
      <c r="Z212" s="155">
        <f>'[5]Encounters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0</v>
      </c>
      <c r="Z213" s="155">
        <f>'[5]Encounters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1</v>
      </c>
      <c r="Z214" s="155">
        <f>'[5]Encounters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0</v>
      </c>
      <c r="Z215" s="155">
        <f>'[5]Encounters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0</v>
      </c>
      <c r="Z217" s="155">
        <f>'[5]Encounters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0</v>
      </c>
      <c r="Z218" s="155">
        <f>'[5]Encounters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51</v>
      </c>
      <c r="Z219" s="155">
        <f>'[5]Encounters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0</v>
      </c>
      <c r="Z226" s="155">
        <f>'[5]Encounters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5</v>
      </c>
      <c r="Z227" s="155">
        <f>'[5]Encounters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0</v>
      </c>
      <c r="Z228" s="155">
        <f>'[5]Encounters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0</v>
      </c>
      <c r="Z230" s="155">
        <f>'[5]Encounters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31</v>
      </c>
      <c r="Z232" s="155">
        <f>'[5]Encounters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1</v>
      </c>
      <c r="Z233" s="155">
        <f>'[5]Encounters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8</v>
      </c>
      <c r="Z241" s="155">
        <f>'[5]Encounters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20</v>
      </c>
      <c r="Z242" s="155">
        <f>'[5]Encounters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2</v>
      </c>
      <c r="Z244" s="155">
        <f>'[5]Encounters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2</v>
      </c>
      <c r="Z249" s="155">
        <f>'[5]Encounters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5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7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5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2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2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0" priority="1">
      <formula>LEN(TRIM(A4))=0</formula>
    </cfRule>
  </conditionalFormatting>
  <dataValidations count="2">
    <dataValidation type="whole" operator="greaterThanOrEqual" allowBlank="1" showInputMessage="1" showErrorMessage="1" sqref="Y6" xr:uid="{B3CA8A4B-6C1D-4365-83C8-964307D6EC32}">
      <formula1>0</formula1>
    </dataValidation>
    <dataValidation type="date" operator="greaterThan" allowBlank="1" showInputMessage="1" showErrorMessage="1" sqref="A6:C6 O4" xr:uid="{3F652087-91E9-4CE5-9BBB-D65CC15DCFD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887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2418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0</v>
      </c>
      <c r="M8" s="112">
        <f>'[6]Encounters Log'!AI18</f>
        <v>0</v>
      </c>
      <c r="N8" s="129">
        <f>'[6]Encounters Log'!C18</f>
        <v>0</v>
      </c>
      <c r="O8" s="112">
        <f>'[6]Encounters Log'!AI34</f>
        <v>0</v>
      </c>
      <c r="P8" s="129">
        <f>'[6]Encounters Log'!C34</f>
        <v>0</v>
      </c>
      <c r="Q8" s="112">
        <f>'[6]Encounters Log'!AI49</f>
        <v>0</v>
      </c>
      <c r="R8" s="129">
        <f>'[6]Encounters Log'!C49</f>
        <v>0</v>
      </c>
      <c r="S8" s="112">
        <f>'[6]Encounters Log'!AI64</f>
        <v>0</v>
      </c>
      <c r="T8" s="129">
        <f>'[6]Encounters Log'!C64</f>
        <v>0</v>
      </c>
      <c r="U8" s="112">
        <f>'[6]Encounters Log'!AI78</f>
        <v>31</v>
      </c>
      <c r="V8" s="129">
        <f>'[6]Encounters Log'!C78</f>
        <v>0</v>
      </c>
      <c r="W8" s="112">
        <f>'[6]Encounters Log'!AI92</f>
        <v>173</v>
      </c>
      <c r="X8" s="129">
        <f>'[6]Encounters Log'!C92</f>
        <v>0</v>
      </c>
      <c r="Y8" s="127">
        <f t="shared" ref="Y8:Y28" si="0">SUM(K8:X8)</f>
        <v>204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0</v>
      </c>
      <c r="P9" s="124">
        <f>'[6]Encounters Log'!C35</f>
        <v>0</v>
      </c>
      <c r="Q9" s="124">
        <f>'[6]Encounters Log'!AI50</f>
        <v>0</v>
      </c>
      <c r="R9" s="124">
        <f>'[6]Encounters Log'!C50</f>
        <v>0</v>
      </c>
      <c r="S9" s="124">
        <f>'[6]Encounters Log'!AI65</f>
        <v>0</v>
      </c>
      <c r="T9" s="124">
        <f>'[6]Encounters Log'!C65</f>
        <v>0</v>
      </c>
      <c r="U9" s="124">
        <f>'[6]Encounters Log'!AI79</f>
        <v>22</v>
      </c>
      <c r="V9" s="124">
        <f>'[6]Encounters Log'!C79</f>
        <v>0</v>
      </c>
      <c r="W9" s="124">
        <f>'[6]Encounters Log'!AI93</f>
        <v>27</v>
      </c>
      <c r="X9" s="124">
        <f>'[6]Encounters Log'!C93</f>
        <v>0</v>
      </c>
      <c r="Y9" s="128">
        <f t="shared" si="0"/>
        <v>49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72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0</v>
      </c>
      <c r="P10" s="129">
        <f>'[6]Encounters Log'!C36</f>
        <v>0</v>
      </c>
      <c r="Q10" s="112">
        <f>'[6]Encounters Log'!AI51</f>
        <v>184</v>
      </c>
      <c r="R10" s="129">
        <f>'[6]Encounters Log'!C51</f>
        <v>0</v>
      </c>
      <c r="S10" s="112">
        <f>'[6]Encounters Log'!AI66</f>
        <v>0</v>
      </c>
      <c r="T10" s="129">
        <f>'[6]Encounters Log'!C66</f>
        <v>0</v>
      </c>
      <c r="U10" s="112">
        <f>'[6]Encounters Log'!AI80</f>
        <v>130</v>
      </c>
      <c r="V10" s="129">
        <f>'[6]Encounters Log'!C80</f>
        <v>0</v>
      </c>
      <c r="W10" s="112">
        <f>'[6]Encounters Log'!AI94</f>
        <v>1267</v>
      </c>
      <c r="X10" s="129">
        <f>'[6]Encounters Log'!C94</f>
        <v>0</v>
      </c>
      <c r="Y10" s="127">
        <f t="shared" si="0"/>
        <v>1653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86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40</v>
      </c>
      <c r="R11" s="124">
        <f>'[6]Encounters Log'!C52</f>
        <v>0</v>
      </c>
      <c r="S11" s="124">
        <f>'[6]Encounters Log'!AI67</f>
        <v>0</v>
      </c>
      <c r="T11" s="124">
        <f>'[6]Encounters Log'!C67</f>
        <v>0</v>
      </c>
      <c r="U11" s="124">
        <f>'[6]Encounters Log'!AI81</f>
        <v>52</v>
      </c>
      <c r="V11" s="124">
        <f>'[6]Encounters Log'!C81</f>
        <v>0</v>
      </c>
      <c r="W11" s="124">
        <f>'[6]Encounters Log'!AI95</f>
        <v>255</v>
      </c>
      <c r="X11" s="124">
        <f>'[6]Encounters Log'!C95</f>
        <v>0</v>
      </c>
      <c r="Y11" s="128">
        <f t="shared" si="0"/>
        <v>433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0</v>
      </c>
      <c r="R12" s="129">
        <f>'[6]Encounters Log'!C53</f>
        <v>0</v>
      </c>
      <c r="S12" s="112">
        <f>'[6]Encounters Log'!AI68</f>
        <v>0</v>
      </c>
      <c r="T12" s="129">
        <f>'[6]Encounters Log'!C68</f>
        <v>0</v>
      </c>
      <c r="U12" s="112">
        <f>'[6]Encounters Log'!AI82</f>
        <v>8</v>
      </c>
      <c r="V12" s="129">
        <f>'[6]Encounters Log'!C82</f>
        <v>0</v>
      </c>
      <c r="W12" s="112">
        <f>'[6]Encounters Log'!AI96</f>
        <v>10</v>
      </c>
      <c r="X12" s="129">
        <f>'[6]Encounters Log'!C96</f>
        <v>0</v>
      </c>
      <c r="Y12" s="127">
        <f t="shared" si="0"/>
        <v>18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0</v>
      </c>
      <c r="N13" s="129">
        <f>'[6]Encounters Log'!C23</f>
        <v>0</v>
      </c>
      <c r="O13" s="112">
        <f>'[6]Encounters Log'!AI39</f>
        <v>0</v>
      </c>
      <c r="P13" s="129">
        <f>'[6]Encounters Log'!C39</f>
        <v>0</v>
      </c>
      <c r="Q13" s="112">
        <f>'[6]Encounters Log'!AI54</f>
        <v>0</v>
      </c>
      <c r="R13" s="129">
        <f>'[6]Encounters Log'!C54</f>
        <v>0</v>
      </c>
      <c r="S13" s="112">
        <f>'[6]Encounters Log'!AI69</f>
        <v>0</v>
      </c>
      <c r="T13" s="129">
        <f>'[6]Encounters Log'!C69</f>
        <v>0</v>
      </c>
      <c r="U13" s="112">
        <f>'[6]Encounters Log'!AI83</f>
        <v>21</v>
      </c>
      <c r="V13" s="129">
        <f>'[6]Encounters Log'!C83</f>
        <v>0</v>
      </c>
      <c r="W13" s="112">
        <f>'[6]Encounters Log'!AI97</f>
        <v>17</v>
      </c>
      <c r="X13" s="129">
        <f>'[6]Encounters Log'!C97</f>
        <v>0</v>
      </c>
      <c r="Y13" s="127">
        <f t="shared" si="0"/>
        <v>38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0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0</v>
      </c>
      <c r="P15" s="110">
        <f>'[6]Encounters Log'!C40</f>
        <v>0</v>
      </c>
      <c r="Q15" s="88">
        <f>'[6]Encounters Log'!AI55</f>
        <v>0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5</v>
      </c>
      <c r="X15" s="129">
        <f>'[6]Encounters Log'!C98</f>
        <v>0</v>
      </c>
      <c r="Y15" s="127">
        <f t="shared" si="0"/>
        <v>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50</v>
      </c>
      <c r="X16" s="129">
        <f>'[6]Encounters Log'!C99</f>
        <v>0</v>
      </c>
      <c r="Y16" s="127">
        <f t="shared" si="0"/>
        <v>50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0</v>
      </c>
      <c r="L17" s="129">
        <f>'[6]Encounters Log'!C11</f>
        <v>0</v>
      </c>
      <c r="M17" s="112">
        <f>'[6]Encounters Log'!AI27</f>
        <v>0</v>
      </c>
      <c r="N17" s="129">
        <f>'[6]Encounters Log'!C27</f>
        <v>0</v>
      </c>
      <c r="O17" s="112">
        <f>'[6]Encounters Log'!AI42</f>
        <v>0</v>
      </c>
      <c r="P17" s="223">
        <f>'[6]Encounters Log'!C42</f>
        <v>0</v>
      </c>
      <c r="Q17" s="224">
        <f>'[6]Encounters Log'!AI57</f>
        <v>0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0</v>
      </c>
      <c r="L18" s="124">
        <f>'[6]Encounters Log'!C12</f>
        <v>0</v>
      </c>
      <c r="M18" s="124">
        <f>'[6]Encounters Log'!AI28</f>
        <v>0</v>
      </c>
      <c r="N18" s="124">
        <f>'[6]Encounters Log'!C28</f>
        <v>0</v>
      </c>
      <c r="O18" s="124">
        <f>'[6]Encounters Log'!AI43</f>
        <v>0</v>
      </c>
      <c r="P18" s="230">
        <f>'[6]Encounters Log'!C43</f>
        <v>0</v>
      </c>
      <c r="Q18" s="230">
        <f>'[6]Encounters Log'!AI58</f>
        <v>0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0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0</v>
      </c>
      <c r="T21" s="129">
        <f>'[6]Encounters Log'!C73</f>
        <v>0</v>
      </c>
      <c r="U21" s="88">
        <f>'[6]Encounters Log'!AI87</f>
        <v>0</v>
      </c>
      <c r="V21" s="129">
        <f>'[6]Encounters Log'!C87</f>
        <v>0</v>
      </c>
      <c r="W21" s="112">
        <f>'[6]Encounters Log'!AI100</f>
        <v>95</v>
      </c>
      <c r="X21" s="129">
        <f>'[6]Encounters Log'!C100</f>
        <v>0</v>
      </c>
      <c r="Y21" s="127">
        <f t="shared" si="0"/>
        <v>95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42</v>
      </c>
      <c r="X22" s="124">
        <f>'[6]Encounters Log'!C101</f>
        <v>0</v>
      </c>
      <c r="Y22" s="128">
        <f t="shared" si="0"/>
        <v>42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0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0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124</v>
      </c>
      <c r="X25" s="129">
        <f>'[6]Encounters Log'!C102</f>
        <v>0</v>
      </c>
      <c r="Y25" s="127">
        <f t="shared" si="0"/>
        <v>124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0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0</v>
      </c>
      <c r="X26" s="124">
        <f>'[6]Encounters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72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184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190</v>
      </c>
      <c r="V27" s="134">
        <f>SUM(V8,V10,V12,V13,V14, V15,V16,V21,V25)</f>
        <v>0</v>
      </c>
      <c r="W27" s="133">
        <f>SUM(W8,W10,W12,W13,W15,W16,W21,W25)</f>
        <v>1741</v>
      </c>
      <c r="X27" s="134">
        <f>SUM(X8,X10,X12,X13,X15,X16,X21,X25)</f>
        <v>0</v>
      </c>
      <c r="Y27" s="236">
        <f t="shared" si="0"/>
        <v>2187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86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74</v>
      </c>
      <c r="V28" s="240">
        <f t="shared" si="3"/>
        <v>0</v>
      </c>
      <c r="W28" s="240">
        <f t="shared" si="3"/>
        <v>324</v>
      </c>
      <c r="X28" s="240">
        <f t="shared" si="3"/>
        <v>0</v>
      </c>
      <c r="Y28" s="241">
        <f t="shared" si="0"/>
        <v>524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15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4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19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4.75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6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303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112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31</v>
      </c>
      <c r="Z47" s="155">
        <f>[6]Calcs!C3</f>
        <v>10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50</v>
      </c>
      <c r="Z48" s="155">
        <f>[6]Calcs!C4</f>
        <v>19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7</v>
      </c>
      <c r="Z49" s="155">
        <f>[6]Calcs!C5</f>
        <v>5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4</v>
      </c>
      <c r="Z50" s="155">
        <f>[6]Calcs!C6</f>
        <v>4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2</v>
      </c>
      <c r="Z51" s="155">
        <f>[6]Calcs!C7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0</v>
      </c>
      <c r="Z52" s="155">
        <f>[6]Calcs!C8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3</v>
      </c>
      <c r="Z53" s="155">
        <f>[6]Calcs!C9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4</v>
      </c>
      <c r="Z54" s="155">
        <f>[6]Calcs!C10</f>
        <v>7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101</v>
      </c>
      <c r="Z55" s="160">
        <f>SUM(Z47:Z54)</f>
        <v>46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73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1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34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3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1</v>
      </c>
      <c r="Z81" s="155">
        <f>[6]Calcs!J5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0</v>
      </c>
      <c r="Z82" s="155">
        <f>[6]Calcs!J6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5</v>
      </c>
      <c r="Z85" s="155">
        <f>[6]Calcs!J9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0</v>
      </c>
      <c r="Z87" s="155">
        <f>[6]Calcs!J11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1</v>
      </c>
      <c r="Z91" s="155">
        <f>[6]Calcs!J15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0</v>
      </c>
      <c r="Z94" s="155">
        <f>[6]Calcs!J18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1</v>
      </c>
      <c r="Z96" s="155">
        <f>[6]Calcs!J20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2</v>
      </c>
      <c r="Z98" s="155">
        <f>[6]Calcs!J22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1</v>
      </c>
      <c r="Z103" s="155">
        <f>[6]Calcs!J27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0</v>
      </c>
      <c r="Z104" s="155">
        <f>[6]Calcs!J28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1</v>
      </c>
      <c r="Z105" s="155">
        <f>[6]Calcs!J29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1</v>
      </c>
      <c r="Z106" s="155">
        <f>[6]Calcs!J30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0</v>
      </c>
      <c r="Z107" s="155">
        <f>[6]Calcs!J31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7</v>
      </c>
      <c r="Z109" s="155">
        <f>[6]Calcs!J33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1</v>
      </c>
      <c r="Z110" s="155">
        <f>[6]Calcs!J34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1</v>
      </c>
      <c r="Z112" s="155">
        <f>[6]Calcs!J36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4</v>
      </c>
      <c r="Z113" s="155">
        <f>[6]Calcs!J37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0</v>
      </c>
      <c r="Z114" s="155">
        <f>[6]Calcs!J38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0</v>
      </c>
      <c r="Z116" s="155">
        <f>[6]Calcs!J40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1</v>
      </c>
      <c r="Z117" s="155">
        <f>[6]Calcs!J41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0</v>
      </c>
      <c r="Z118" s="155">
        <f>[6]Calcs!J42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0</v>
      </c>
      <c r="Z119" s="155">
        <f>[6]Calcs!J43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0</v>
      </c>
      <c r="Z120" s="155">
        <f>[6]Calcs!J44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1</v>
      </c>
      <c r="Z121" s="155">
        <f>[6]Calcs!J45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0</v>
      </c>
      <c r="Z123" s="155">
        <f>[6]Calcs!J47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1</v>
      </c>
      <c r="Z124" s="155">
        <f>[6]Calcs!J48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1</v>
      </c>
      <c r="Z132" s="155">
        <f>[6]Calcs!J56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0</v>
      </c>
      <c r="Z133" s="155">
        <f>[6]Calcs!J57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9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6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2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57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2187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262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4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15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2418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2418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34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10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10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10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'[6]Encounters Log'!$AH$166</f>
        <v>441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'[6]Encounters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'[6]Encounters Log'!$AH$168</f>
        <v>322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'[6]Encounters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'[6]Encounters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'[6]Encounters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'[6]Encounters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'[6]Encounters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'[6]Encounters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'[6]Encounters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'[6]Encounters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'[6]Encounters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'[6]Encounters Log'!$AH$178</f>
        <v>8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'[6]Encounters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'[6]Encounters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9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56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9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7</v>
      </c>
      <c r="Z211" s="155">
        <f>'[6]Encounters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23</v>
      </c>
      <c r="Z212" s="155">
        <f>'[6]Encounters Log'!D148</f>
        <v>24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5</v>
      </c>
      <c r="Z213" s="155">
        <f>'[6]Encounters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1</v>
      </c>
      <c r="Z214" s="155">
        <f>'[6]Encounters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0</v>
      </c>
      <c r="Z215" s="155">
        <f>'[6]Encounters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0</v>
      </c>
      <c r="Z217" s="155">
        <f>'[6]Encounters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0</v>
      </c>
      <c r="Z218" s="155">
        <f>'[6]Encounters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53</v>
      </c>
      <c r="Z219" s="155">
        <f>'[6]Encounters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0</v>
      </c>
      <c r="Z226" s="155">
        <f>'[6]Encounters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13</v>
      </c>
      <c r="Z227" s="155">
        <f>'[6]Encounters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0</v>
      </c>
      <c r="Z228" s="155">
        <f>'[6]Encounters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1</v>
      </c>
      <c r="Z230" s="155">
        <f>'[6]Encounters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6</v>
      </c>
      <c r="Z232" s="155">
        <f>'[6]Encounters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46</v>
      </c>
      <c r="Z233" s="155">
        <f>'[6]Encounters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0</v>
      </c>
      <c r="Z235" s="155">
        <f>'[6]Encounters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0</v>
      </c>
      <c r="Z241" s="155">
        <f>'[6]Encounters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0</v>
      </c>
      <c r="Z242" s="155">
        <f>'[6]Encounters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31</v>
      </c>
      <c r="Z244" s="155">
        <f>'[6]Encounters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6</v>
      </c>
      <c r="Z245" s="155">
        <f>'[6]Encounters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0</v>
      </c>
      <c r="Z246" s="155">
        <f>'[6]Encounters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18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2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1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2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1</v>
      </c>
      <c r="Z258" s="155">
        <f>'[6]Encounters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108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9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17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9" priority="1">
      <formula>LEN(TRIM(A4))=0</formula>
    </cfRule>
  </conditionalFormatting>
  <dataValidations count="2">
    <dataValidation type="whole" operator="greaterThanOrEqual" allowBlank="1" showInputMessage="1" showErrorMessage="1" sqref="Y6" xr:uid="{7CC99AAE-907E-4350-88AF-94F4FA14E1C1}">
      <formula1>0</formula1>
    </dataValidation>
    <dataValidation type="date" operator="greaterThan" allowBlank="1" showInputMessage="1" showErrorMessage="1" sqref="A6:C6 O4" xr:uid="{88249579-DC5A-424A-92E2-16DE386FD10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activeCell="P15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889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595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4</v>
      </c>
      <c r="P8" s="129">
        <f>'[7]Encounters Log'!C34</f>
        <v>0</v>
      </c>
      <c r="Q8" s="112">
        <f>'[7]Encounters Log'!AI49</f>
        <v>13</v>
      </c>
      <c r="R8" s="129">
        <f>'[7]Encounters Log'!C49</f>
        <v>0</v>
      </c>
      <c r="S8" s="112">
        <f>'[7]Encounters Log'!AI64</f>
        <v>46</v>
      </c>
      <c r="T8" s="129">
        <f>'[7]Encounters Log'!C64</f>
        <v>0</v>
      </c>
      <c r="U8" s="112">
        <f>'[7]Encounters Log'!AI78</f>
        <v>63</v>
      </c>
      <c r="V8" s="129">
        <f>'[7]Encounters Log'!C78</f>
        <v>0</v>
      </c>
      <c r="W8" s="112">
        <f>'[7]Encounters Log'!AI92</f>
        <v>405</v>
      </c>
      <c r="X8" s="129">
        <f>'[7]Encounters Log'!C92</f>
        <v>0</v>
      </c>
      <c r="Y8" s="127">
        <f t="shared" ref="Y8:Y28" si="0">SUM(K8:X8)</f>
        <v>531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0</v>
      </c>
      <c r="P9" s="124">
        <f>'[7]Encounters Log'!C35</f>
        <v>0</v>
      </c>
      <c r="Q9" s="124">
        <f>'[7]Encounters Log'!AI50</f>
        <v>7</v>
      </c>
      <c r="R9" s="124">
        <f>'[7]Encounters Log'!C50</f>
        <v>0</v>
      </c>
      <c r="S9" s="124">
        <f>'[7]Encounters Log'!AI65</f>
        <v>0</v>
      </c>
      <c r="T9" s="124">
        <f>'[7]Encounters Log'!C65</f>
        <v>0</v>
      </c>
      <c r="U9" s="124">
        <f>'[7]Encounters Log'!AI79</f>
        <v>0</v>
      </c>
      <c r="V9" s="124">
        <f>'[7]Encounters Log'!C79</f>
        <v>0</v>
      </c>
      <c r="W9" s="124">
        <f>'[7]Encounters Log'!AI93</f>
        <v>6</v>
      </c>
      <c r="X9" s="124">
        <f>'[7]Encounters Log'!C93</f>
        <v>0</v>
      </c>
      <c r="Y9" s="128">
        <f t="shared" si="0"/>
        <v>13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0</v>
      </c>
      <c r="M10" s="112">
        <f>'[7]Encounters Log'!AI20</f>
        <v>0</v>
      </c>
      <c r="N10" s="129">
        <f>'[7]Encounters Log'!C20</f>
        <v>0</v>
      </c>
      <c r="O10" s="112">
        <f>'[7]Encounters Log'!AI36</f>
        <v>0</v>
      </c>
      <c r="P10" s="129">
        <f>'[7]Encounters Log'!C36</f>
        <v>0</v>
      </c>
      <c r="Q10" s="112">
        <f>'[7]Encounters Log'!AI51</f>
        <v>9</v>
      </c>
      <c r="R10" s="129">
        <f>'[7]Encounters Log'!C51</f>
        <v>0</v>
      </c>
      <c r="S10" s="112">
        <f>'[7]Encounters Log'!AI66</f>
        <v>132</v>
      </c>
      <c r="T10" s="129">
        <f>'[7]Encounters Log'!C66</f>
        <v>0</v>
      </c>
      <c r="U10" s="112">
        <f>'[7]Encounters Log'!AI80</f>
        <v>86</v>
      </c>
      <c r="V10" s="129">
        <f>'[7]Encounters Log'!C80</f>
        <v>0</v>
      </c>
      <c r="W10" s="112">
        <f>'[7]Encounters Log'!AI94</f>
        <v>243</v>
      </c>
      <c r="X10" s="129">
        <f>'[7]Encounters Log'!C94</f>
        <v>0</v>
      </c>
      <c r="Y10" s="127">
        <f t="shared" si="0"/>
        <v>470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0</v>
      </c>
      <c r="M11" s="124">
        <f>'[7]Encounters Log'!AI21</f>
        <v>0</v>
      </c>
      <c r="N11" s="124">
        <f>'[7]Encounters Log'!C21</f>
        <v>0</v>
      </c>
      <c r="O11" s="124">
        <f>'[7]Encounters Log'!AI37</f>
        <v>0</v>
      </c>
      <c r="P11" s="124">
        <f>'[7]Encounters Log'!C37</f>
        <v>0</v>
      </c>
      <c r="Q11" s="124">
        <f>'[7]Encounters Log'!AI52</f>
        <v>8</v>
      </c>
      <c r="R11" s="124">
        <f>'[7]Encounters Log'!C52</f>
        <v>0</v>
      </c>
      <c r="S11" s="124">
        <f>'[7]Encounters Log'!AI67</f>
        <v>0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8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0</v>
      </c>
      <c r="P12" s="129">
        <f>'[7]Encounters Log'!C38</f>
        <v>0</v>
      </c>
      <c r="Q12" s="112">
        <f>'[7]Encounters Log'!AI53</f>
        <v>0</v>
      </c>
      <c r="R12" s="129">
        <f>'[7]Encounters Log'!C53</f>
        <v>0</v>
      </c>
      <c r="S12" s="112">
        <f>'[7]Encounters Log'!AI68</f>
        <v>0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0</v>
      </c>
      <c r="X12" s="129">
        <f>'[7]Encounters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0</v>
      </c>
      <c r="M13" s="112">
        <f>'[7]Encounters Log'!AI23</f>
        <v>0</v>
      </c>
      <c r="N13" s="129">
        <f>'[7]Encounters Log'!C23</f>
        <v>0</v>
      </c>
      <c r="O13" s="112">
        <f>'[7]Encounters Log'!AI39</f>
        <v>0</v>
      </c>
      <c r="P13" s="129">
        <f>'[7]Encounters Log'!C39</f>
        <v>0</v>
      </c>
      <c r="Q13" s="112">
        <f>'[7]Encounters Log'!AI54</f>
        <v>0</v>
      </c>
      <c r="R13" s="129">
        <f>'[7]Encounters Log'!C54</f>
        <v>0</v>
      </c>
      <c r="S13" s="112">
        <f>'[7]Encounters Log'!AI69</f>
        <v>0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0</v>
      </c>
      <c r="X13" s="129">
        <f>'[7]Encounters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0</v>
      </c>
      <c r="M15" s="112">
        <f>'[7]Encounters Log'!AI25</f>
        <v>0</v>
      </c>
      <c r="N15" s="129">
        <f>'[7]Encounters Log'!C25</f>
        <v>0</v>
      </c>
      <c r="O15" s="112">
        <f>'[7]Encounters Log'!AI40</f>
        <v>0</v>
      </c>
      <c r="P15" s="110">
        <f>'[7]Encounters Log'!C40</f>
        <v>0</v>
      </c>
      <c r="Q15" s="88">
        <f>'[7]Encounters Log'!AI55</f>
        <v>11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12</v>
      </c>
      <c r="X15" s="129">
        <f>'[7]Encounters Log'!C98</f>
        <v>0</v>
      </c>
      <c r="Y15" s="127">
        <f t="shared" si="0"/>
        <v>23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0</v>
      </c>
      <c r="M16" s="112">
        <f>'[7]Encounters Log'!AI26</f>
        <v>0</v>
      </c>
      <c r="N16" s="129">
        <f>'[7]Encounters Log'!C26</f>
        <v>0</v>
      </c>
      <c r="O16" s="112">
        <f>'[7]Encounters Log'!AI41</f>
        <v>0</v>
      </c>
      <c r="P16" s="129">
        <f>'[7]Encounters Log'!C41</f>
        <v>0</v>
      </c>
      <c r="Q16" s="112">
        <f>'[7]Encounters Log'!AI56</f>
        <v>7</v>
      </c>
      <c r="R16" s="129">
        <f>'[7]Encounters Log'!C56</f>
        <v>0</v>
      </c>
      <c r="S16" s="112">
        <f>'[7]Encounters Log'!AI72</f>
        <v>3</v>
      </c>
      <c r="T16" s="129">
        <f>'[7]Encounters Log'!C72</f>
        <v>0</v>
      </c>
      <c r="U16" s="228">
        <f>'[7]Encounters Log'!AI86</f>
        <v>1</v>
      </c>
      <c r="V16" s="129">
        <f>'[7]Encounters Log'!C86</f>
        <v>0</v>
      </c>
      <c r="W16" s="112">
        <f>'[7]Encounters Log'!AI99</f>
        <v>11</v>
      </c>
      <c r="X16" s="129">
        <f>'[7]Encounters Log'!C99</f>
        <v>0</v>
      </c>
      <c r="Y16" s="127">
        <f t="shared" si="0"/>
        <v>22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141</v>
      </c>
      <c r="M17" s="112">
        <f>'[7]Encounters Log'!AI27</f>
        <v>0</v>
      </c>
      <c r="N17" s="129">
        <f>'[7]Encounters Log'!C27</f>
        <v>0</v>
      </c>
      <c r="O17" s="112">
        <f>'[7]Encounters Log'!AI42</f>
        <v>34</v>
      </c>
      <c r="P17" s="223">
        <f>'[7]Encounters Log'!C42</f>
        <v>0</v>
      </c>
      <c r="Q17" s="224">
        <f>'[7]Encounters Log'!AI57</f>
        <v>79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254</v>
      </c>
      <c r="Z17" s="95">
        <f>SUM(L17,N17,P17,R17)</f>
        <v>141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33</v>
      </c>
      <c r="M18" s="124">
        <f>'[7]Encounters Log'!AI28</f>
        <v>0</v>
      </c>
      <c r="N18" s="124">
        <f>'[7]Encounters Log'!C28</f>
        <v>0</v>
      </c>
      <c r="O18" s="124">
        <f>'[7]Encounters Log'!AI43</f>
        <v>0</v>
      </c>
      <c r="P18" s="230">
        <f>'[7]Encounters Log'!C43</f>
        <v>0</v>
      </c>
      <c r="Q18" s="230">
        <f>'[7]Encounters Log'!AI58</f>
        <v>22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55</v>
      </c>
      <c r="Z18" s="95">
        <f>SUM(L18,N18,P18,R18)</f>
        <v>33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0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0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0</v>
      </c>
      <c r="V21" s="129">
        <f>'[7]Encounters Log'!C87</f>
        <v>0</v>
      </c>
      <c r="W21" s="112">
        <f>'[7]Encounters Log'!AI100</f>
        <v>39</v>
      </c>
      <c r="X21" s="129">
        <f>'[7]Encounters Log'!C100</f>
        <v>0</v>
      </c>
      <c r="Y21" s="127">
        <f t="shared" si="0"/>
        <v>39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0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97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97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2</v>
      </c>
      <c r="T25" s="129">
        <f>'[7]Encounters Log'!C75</f>
        <v>0</v>
      </c>
      <c r="U25" s="88">
        <f>'[7]Encounters Log'!AI89</f>
        <v>0</v>
      </c>
      <c r="V25" s="129">
        <f>'[7]Encounters Log'!C89</f>
        <v>0</v>
      </c>
      <c r="W25" s="112">
        <f>'[7]Encounters Log'!AI102</f>
        <v>492</v>
      </c>
      <c r="X25" s="129">
        <f>'[7]Encounters Log'!C102</f>
        <v>0</v>
      </c>
      <c r="Y25" s="127">
        <f t="shared" si="0"/>
        <v>494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141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38</v>
      </c>
      <c r="P27" s="134">
        <f>SUM(P8,P10,P12,P13,P15,P16,P17,P19,P23)</f>
        <v>0</v>
      </c>
      <c r="Q27" s="133">
        <f>SUM(Q8,Q10,Q12,Q13,Q15,Q16,Q17,Q19,Q23)</f>
        <v>216</v>
      </c>
      <c r="R27" s="134">
        <f>SUM(R8,R10,R12,R13,R15,R16,R17,R19,R23)</f>
        <v>0</v>
      </c>
      <c r="S27" s="133">
        <f>SUM(S8,S10,S12,S13,S14,S15,S16,S21,S25)</f>
        <v>183</v>
      </c>
      <c r="T27" s="134">
        <f>SUM(T8,T10,T12,T13,T14,T15,T16,T21,T25)</f>
        <v>0</v>
      </c>
      <c r="U27" s="133">
        <f>SUM(U8,U10,U12,U13,U14,U15,U16,U21,U25)</f>
        <v>150</v>
      </c>
      <c r="V27" s="134">
        <f>SUM(V8,V10,V12,V13,V14, V15,V16,V21,V25)</f>
        <v>0</v>
      </c>
      <c r="W27" s="133">
        <f>SUM(W8,W10,W12,W13,W15,W16,W21,W25)</f>
        <v>1202</v>
      </c>
      <c r="X27" s="134">
        <f>SUM(X8,X10,X12,X13,X15,X16,X21,X25)</f>
        <v>0</v>
      </c>
      <c r="Y27" s="236">
        <f t="shared" si="0"/>
        <v>1930</v>
      </c>
      <c r="Z27" s="95">
        <f>SUM(L27,N27,P27,R27,T27,V27,X27)</f>
        <v>141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33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37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6</v>
      </c>
      <c r="X28" s="240">
        <f t="shared" si="3"/>
        <v>0</v>
      </c>
      <c r="Y28" s="241">
        <f t="shared" si="0"/>
        <v>76</v>
      </c>
      <c r="Z28" s="95">
        <f>SUM(L28,N28,P28,R28,T28,V28,X28)</f>
        <v>33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6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3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18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1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48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12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12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359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28</v>
      </c>
      <c r="Z47" s="155">
        <f>[7]Calcs!C3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15</v>
      </c>
      <c r="Z48" s="155">
        <f>[7]Calcs!C4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1</v>
      </c>
      <c r="Z49" s="155">
        <f>[7]Calcs!C5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7</v>
      </c>
      <c r="Z50" s="155">
        <f>[7]Calcs!C6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0</v>
      </c>
      <c r="Z51" s="155">
        <f>[7]Calcs!C7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0</v>
      </c>
      <c r="Z53" s="155">
        <f>[7]Calcs!C9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4</v>
      </c>
      <c r="Z54" s="155">
        <f>[7]Calcs!C10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13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13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13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2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35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0</v>
      </c>
      <c r="Z80" s="155">
        <f>[7]Calcs!J4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0</v>
      </c>
      <c r="Z81" s="155">
        <f>[7]Calcs!J5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0</v>
      </c>
      <c r="Z85" s="155">
        <f>[7]Calcs!J9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0</v>
      </c>
      <c r="Z88" s="155">
        <f>[7]Calcs!J12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0</v>
      </c>
      <c r="Z91" s="155">
        <f>[7]Calcs!J15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0</v>
      </c>
      <c r="Z94" s="155">
        <f>[7]Calcs!J18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0</v>
      </c>
      <c r="Z96" s="155">
        <f>[7]Calcs!J20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0</v>
      </c>
      <c r="Z97" s="155">
        <f>[7]Calcs!J21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0</v>
      </c>
      <c r="Z98" s="155">
        <f>[7]Calcs!J22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0</v>
      </c>
      <c r="Z99" s="155">
        <f>[7]Calcs!J23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0</v>
      </c>
      <c r="Z103" s="155">
        <f>[7]Calcs!J27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0</v>
      </c>
      <c r="Z108" s="155">
        <f>[7]Calcs!J32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0</v>
      </c>
      <c r="Z109" s="155">
        <f>[7]Calcs!J33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0</v>
      </c>
      <c r="Z110" s="155">
        <f>[7]Calcs!J34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0</v>
      </c>
      <c r="Z112" s="155">
        <f>[7]Calcs!J36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0</v>
      </c>
      <c r="Z113" s="155">
        <f>[7]Calcs!J37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0</v>
      </c>
      <c r="Z114" s="155">
        <f>[7]Calcs!J38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0</v>
      </c>
      <c r="Z116" s="155">
        <f>[7]Calcs!J40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0</v>
      </c>
      <c r="Z120" s="155">
        <f>[7]Calcs!J44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0</v>
      </c>
      <c r="Z121" s="155">
        <f>[7]Calcs!J45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0</v>
      </c>
      <c r="Z122" s="155">
        <f>[7]Calcs!J46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0</v>
      </c>
      <c r="Z124" s="155">
        <f>[7]Calcs!J48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0</v>
      </c>
      <c r="Z129" s="155">
        <f>[7]Calcs!J53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0</v>
      </c>
      <c r="Z131" s="155">
        <f>[7]Calcs!J55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13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3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21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1930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371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6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595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595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35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5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5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5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10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'[7]Encounters Log'!$AH$166</f>
        <v>208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'[7]Encounters Log'!$AH$167</f>
        <v>11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'[7]Encounters Log'!$AH$168</f>
        <v>3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'[7]Encounters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'[7]Encounters Log'!$AH$170</f>
        <v>348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'[7]Encounters Log'!$AH$171</f>
        <v>20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'[7]Encounters Log'!$AH$172</f>
        <v>10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'[7]Encounters Log'!$AH$173</f>
        <v>32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'[7]Encounters Log'!$AH$174</f>
        <v>2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'[7]Encounters Log'!$AH$175</f>
        <v>2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'[7]Encounters Log'!$AH$176</f>
        <v>3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'[7]Encounters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'[7]Encounters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'[7]Encounters Log'!$AH$179</f>
        <v>19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'[7]Encounters Log'!$AH$180</f>
        <v>3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'[7]Encounters Log'!$AH$181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9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73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1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60</v>
      </c>
      <c r="Z212" s="155">
        <f>'[7]Encounters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12</v>
      </c>
      <c r="Z213" s="155">
        <f>'[7]Encounters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0</v>
      </c>
      <c r="Z214" s="155">
        <f>'[7]Encounters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0</v>
      </c>
      <c r="Z215" s="155">
        <f>'[7]Encounters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2</v>
      </c>
      <c r="Z218" s="155">
        <f>'[7]Encounters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33</v>
      </c>
      <c r="Z219" s="155">
        <f>'[7]Encounters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0</v>
      </c>
      <c r="Z223" s="155">
        <f>'[7]Encounters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0</v>
      </c>
      <c r="Z224" s="155">
        <f>'[7]Encounters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0</v>
      </c>
      <c r="Z226" s="155">
        <f>'[7]Encounters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36</v>
      </c>
      <c r="Z227" s="155">
        <f>'[7]Encounters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0</v>
      </c>
      <c r="Z228" s="155">
        <f>'[7]Encounters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0</v>
      </c>
      <c r="Z230" s="155">
        <f>'[7]Encounters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14</v>
      </c>
      <c r="Z232" s="155">
        <f>'[7]Encounters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1</v>
      </c>
      <c r="Z233" s="155">
        <f>'[7]Encounters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0</v>
      </c>
      <c r="Z234" s="155">
        <f>'[7]Encounters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0</v>
      </c>
      <c r="Z238" s="155">
        <f>'[7]Encounters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12</v>
      </c>
      <c r="Z241" s="155">
        <f>'[7]Encounters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0</v>
      </c>
      <c r="Z242" s="155">
        <f>'[7]Encounters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2</v>
      </c>
      <c r="Z244" s="155">
        <f>'[7]Encounters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0</v>
      </c>
      <c r="Z245" s="155">
        <f>'[7]Encounters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0</v>
      </c>
      <c r="Z246" s="155">
        <f>'[7]Encounters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0</v>
      </c>
      <c r="Z249" s="155">
        <f>'[7]Encounters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0</v>
      </c>
      <c r="Z250" s="155">
        <f>'[7]Encounters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0</v>
      </c>
      <c r="Z251" s="155">
        <f>'[7]Encounters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11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5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1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0</v>
      </c>
      <c r="Z258" s="155">
        <f>'[7]Encounters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0</v>
      </c>
      <c r="Z259" s="155">
        <f>'[7]Encounters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3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3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3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7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7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8" priority="1">
      <formula>LEN(TRIM(A4))=0</formula>
    </cfRule>
  </conditionalFormatting>
  <dataValidations count="2">
    <dataValidation type="whole" operator="greaterThanOrEqual" allowBlank="1" showInputMessage="1" showErrorMessage="1" sqref="Y6" xr:uid="{8AEDC8A7-9FDB-4B0F-9D3E-1C5410E5ED2F}">
      <formula1>0</formula1>
    </dataValidation>
    <dataValidation type="date" operator="greaterThan" allowBlank="1" showInputMessage="1" showErrorMessage="1" sqref="A6:C6 O4" xr:uid="{B63ECD0E-0F86-4BE8-A671-38B784EFADE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41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0</v>
      </c>
      <c r="M8" s="112">
        <f>'[8]Encounters Log'!AI18</f>
        <v>0</v>
      </c>
      <c r="N8" s="129">
        <f>'[8]Encounters Log'!C18</f>
        <v>0</v>
      </c>
      <c r="O8" s="112">
        <f>'[8]Encounters Log'!AI34</f>
        <v>0</v>
      </c>
      <c r="P8" s="129">
        <f>'[8]Encounters Log'!C34</f>
        <v>0</v>
      </c>
      <c r="Q8" s="112">
        <f>'[8]Encounters Log'!AI49</f>
        <v>3</v>
      </c>
      <c r="R8" s="129">
        <f>'[8]Encounters Log'!C49</f>
        <v>0</v>
      </c>
      <c r="S8" s="112">
        <f>'[8]Encounters Log'!AI64</f>
        <v>0</v>
      </c>
      <c r="T8" s="129">
        <f>'[8]Encounters Log'!C64</f>
        <v>0</v>
      </c>
      <c r="U8" s="112">
        <f>'[8]Encounters Log'!AI78</f>
        <v>0</v>
      </c>
      <c r="V8" s="129">
        <f>'[8]Encounters Log'!C78</f>
        <v>0</v>
      </c>
      <c r="W8" s="112">
        <f>'[8]Encounters Log'!AI92</f>
        <v>22</v>
      </c>
      <c r="X8" s="129">
        <f>'[8]Encounters Log'!C92</f>
        <v>0</v>
      </c>
      <c r="Y8" s="127">
        <f t="shared" ref="Y8:Y28" si="0">SUM(K8:X8)</f>
        <v>25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0</v>
      </c>
      <c r="P10" s="129">
        <f>'[8]Encounters Log'!C36</f>
        <v>0</v>
      </c>
      <c r="Q10" s="112">
        <f>'[8]Encounters Log'!AI51</f>
        <v>2</v>
      </c>
      <c r="R10" s="129">
        <f>'[8]Encounters Log'!C51</f>
        <v>0</v>
      </c>
      <c r="S10" s="112">
        <f>'[8]Encounters Log'!AI66</f>
        <v>2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88</v>
      </c>
      <c r="X10" s="129">
        <f>'[8]Encounters Log'!C94</f>
        <v>0</v>
      </c>
      <c r="Y10" s="127">
        <f t="shared" si="0"/>
        <v>92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0</v>
      </c>
      <c r="P12" s="129">
        <f>'[8]Encounters Log'!C38</f>
        <v>0</v>
      </c>
      <c r="Q12" s="112">
        <f>'[8]Encounters Log'!AI53</f>
        <v>15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15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0</v>
      </c>
      <c r="P13" s="129">
        <f>'[8]Encounters Log'!C39</f>
        <v>0</v>
      </c>
      <c r="Q13" s="112">
        <f>'[8]Encounters Log'!AI54</f>
        <v>0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23</v>
      </c>
      <c r="X13" s="129">
        <f>'[8]Encounters Log'!C97</f>
        <v>0</v>
      </c>
      <c r="Y13" s="127">
        <f t="shared" si="0"/>
        <v>23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6</v>
      </c>
      <c r="L16" s="129">
        <f>'[8]Encounters Log'!C10</f>
        <v>6</v>
      </c>
      <c r="M16" s="112">
        <f>'[8]Encounters Log'!AI26</f>
        <v>0</v>
      </c>
      <c r="N16" s="129">
        <f>'[8]Encounters Log'!C26</f>
        <v>0</v>
      </c>
      <c r="O16" s="112">
        <f>'[8]Encounters Log'!AI41</f>
        <v>0</v>
      </c>
      <c r="P16" s="129">
        <f>'[8]Encounters Log'!C41</f>
        <v>0</v>
      </c>
      <c r="Q16" s="112">
        <f>'[8]Encounters Log'!AI56</f>
        <v>0</v>
      </c>
      <c r="R16" s="129">
        <f>'[8]Encounters Log'!C56</f>
        <v>0</v>
      </c>
      <c r="S16" s="112">
        <f>'[8]Encounters Log'!AI72</f>
        <v>6</v>
      </c>
      <c r="T16" s="129">
        <f>'[8]Encounters Log'!C72</f>
        <v>0</v>
      </c>
      <c r="U16" s="228">
        <f>'[8]Encounters Log'!AI86</f>
        <v>0</v>
      </c>
      <c r="V16" s="129">
        <f>'[8]Encounters Log'!C86</f>
        <v>0</v>
      </c>
      <c r="W16" s="112">
        <f>'[8]Encounters Log'!AI99</f>
        <v>6</v>
      </c>
      <c r="X16" s="129">
        <f>'[8]Encounters Log'!C99</f>
        <v>0</v>
      </c>
      <c r="Y16" s="127">
        <f t="shared" si="0"/>
        <v>24</v>
      </c>
      <c r="Z16" s="95">
        <f>SUM(L16,N16,P16,R16,T16,V16,X16)</f>
        <v>6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21</v>
      </c>
      <c r="L17" s="129">
        <f>'[8]Encounters Log'!C11</f>
        <v>21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0</v>
      </c>
      <c r="P17" s="223">
        <f>'[8]Encounters Log'!C42</f>
        <v>0</v>
      </c>
      <c r="Q17" s="224">
        <f>'[8]Encounters Log'!AI57</f>
        <v>51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93</v>
      </c>
      <c r="Z17" s="95">
        <f>SUM(L17,N17,P17,R17)</f>
        <v>21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0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2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0</v>
      </c>
      <c r="X21" s="129">
        <f>'[8]Encounters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0</v>
      </c>
      <c r="P23" s="125">
        <f>'[8]Encounters Log'!C46</f>
        <v>0</v>
      </c>
      <c r="Q23" s="126">
        <f>'[8]Encounters Log'!AI61</f>
        <v>0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207</v>
      </c>
      <c r="X25" s="129">
        <f>'[8]Encounters Log'!C102</f>
        <v>0</v>
      </c>
      <c r="Y25" s="127">
        <f t="shared" si="0"/>
        <v>207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27</v>
      </c>
      <c r="L27" s="134">
        <f>SUM(L8,L10,L12,L13,L14,L15,L16,L17,L19,L23)</f>
        <v>27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73</v>
      </c>
      <c r="R27" s="134">
        <f>SUM(R8,R10,R12,R13,R15,R16,R17,R19,R23)</f>
        <v>0</v>
      </c>
      <c r="S27" s="133">
        <f>SUM(S8,S10,S12,S13,S14,S15,S16,S21,S25)</f>
        <v>8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346</v>
      </c>
      <c r="X27" s="134">
        <f>SUM(X8,X10,X12,X13,X15,X16,X21,X25)</f>
        <v>0</v>
      </c>
      <c r="Y27" s="236">
        <f t="shared" si="0"/>
        <v>481</v>
      </c>
      <c r="Z27" s="95">
        <f>SUM(L27,N27,P27,R27,T27,V27,X27)</f>
        <v>27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6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21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0</v>
      </c>
      <c r="Z54" s="155">
        <f>[8]Calcs!C10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0</v>
      </c>
      <c r="Z91" s="155">
        <f>[8]Calcs!J15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0</v>
      </c>
      <c r="Z96" s="155">
        <f>[8]Calcs!J20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0</v>
      </c>
      <c r="Z113" s="155">
        <f>[8]Calcs!J37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0</v>
      </c>
      <c r="Z115" s="155">
        <f>[8]Calcs!J39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0</v>
      </c>
      <c r="Z116" s="155">
        <f>[8]Calcs!J40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0</v>
      </c>
      <c r="Z121" s="155">
        <f>[8]Calcs!J45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0</v>
      </c>
      <c r="Z124" s="155">
        <f>[8]Calcs!J48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481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35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41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41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'[8]Encounters Log'!$AH$166</f>
        <v>29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'[8]Encounters Log'!$AH$167</f>
        <v>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'[8]Encounters Log'!$AH$168</f>
        <v>4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'[8]Encounters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'[8]Encounters Log'!$AH$170</f>
        <v>19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'[8]Encounters Log'!$AH$171</f>
        <v>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'[8]Encounters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'[8]Encounters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'[8]Encounters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'[8]Encounters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'[8]Encounters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'[8]Encounters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'[8]Encounters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'[8]Encounters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'[8]Encounters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5</v>
      </c>
      <c r="Z211" s="155">
        <f>'[8]Encounters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3</v>
      </c>
      <c r="Z212" s="155">
        <f>'[8]Encounters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0</v>
      </c>
      <c r="Z213" s="155">
        <f>'[8]Encounters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1</v>
      </c>
      <c r="Z218" s="155">
        <f>'[8]Encounters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1</v>
      </c>
      <c r="Z219" s="155">
        <f>'[8]Encounters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0</v>
      </c>
      <c r="Z227" s="155">
        <f>'[8]Encounters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0</v>
      </c>
      <c r="Z232" s="155">
        <f>'[8]Encounters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0</v>
      </c>
      <c r="Z241" s="155">
        <f>'[8]Encounters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8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7" priority="1">
      <formula>LEN(TRIM(A4))=0</formula>
    </cfRule>
  </conditionalFormatting>
  <dataValidations count="2">
    <dataValidation type="whole" operator="greaterThanOrEqual" allowBlank="1" showInputMessage="1" showErrorMessage="1" sqref="Y6" xr:uid="{07053E2A-312A-41EB-B568-0A3289153C40}">
      <formula1>0</formula1>
    </dataValidation>
    <dataValidation type="date" operator="greaterThan" allowBlank="1" showInputMessage="1" showErrorMessage="1" sqref="A6:C6 O4" xr:uid="{925BC36C-C942-4BAE-B281-707F66754B0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0</v>
      </c>
      <c r="L8" s="129">
        <f>'[9]Encounters Log'!C2</f>
        <v>0</v>
      </c>
      <c r="M8" s="112">
        <f>'[9]Encounters Log'!AI18</f>
        <v>0</v>
      </c>
      <c r="N8" s="129">
        <f>'[9]Encounters Log'!C18</f>
        <v>0</v>
      </c>
      <c r="O8" s="112">
        <f>'[9]Encounters Log'!AI34</f>
        <v>0</v>
      </c>
      <c r="P8" s="129">
        <f>'[9]Encounters Log'!C34</f>
        <v>0</v>
      </c>
      <c r="Q8" s="112">
        <f>'[9]Encounters Log'!AI49</f>
        <v>0</v>
      </c>
      <c r="R8" s="129">
        <f>'[9]Encounters Log'!C49</f>
        <v>0</v>
      </c>
      <c r="S8" s="112">
        <f>'[9]Encounters Log'!AI64</f>
        <v>14</v>
      </c>
      <c r="T8" s="129">
        <f>'[9]Encounters Log'!C64</f>
        <v>0</v>
      </c>
      <c r="U8" s="112">
        <f>'[9]Encounters Log'!AI78</f>
        <v>0</v>
      </c>
      <c r="V8" s="129">
        <f>'[9]Encounters Log'!C78</f>
        <v>0</v>
      </c>
      <c r="W8" s="112">
        <f>'[9]Encounters Log'!AI92</f>
        <v>74</v>
      </c>
      <c r="X8" s="129">
        <f>'[9]Encounters Log'!C92</f>
        <v>0</v>
      </c>
      <c r="Y8" s="127">
        <f t="shared" ref="Y8:Y28" si="0">SUM(K8:X8)</f>
        <v>88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0</v>
      </c>
      <c r="O9" s="124">
        <f>'[9]Encounters Log'!AI35</f>
        <v>0</v>
      </c>
      <c r="P9" s="124">
        <f>'[9]Encounters Log'!C35</f>
        <v>0</v>
      </c>
      <c r="Q9" s="124">
        <f>'[9]Encounters Log'!AI50</f>
        <v>0</v>
      </c>
      <c r="R9" s="124">
        <f>'[9]Encounters Log'!C50</f>
        <v>0</v>
      </c>
      <c r="S9" s="124">
        <f>'[9]Encounters Log'!AI65</f>
        <v>0</v>
      </c>
      <c r="T9" s="124">
        <f>'[9]Encounters Log'!C65</f>
        <v>0</v>
      </c>
      <c r="U9" s="124">
        <f>'[9]Encounters Log'!AI79</f>
        <v>0</v>
      </c>
      <c r="V9" s="124">
        <f>'[9]Encounters Log'!C79</f>
        <v>0</v>
      </c>
      <c r="W9" s="124">
        <f>'[9]Encounters Log'!AI93</f>
        <v>0</v>
      </c>
      <c r="X9" s="124">
        <f>'[9]Encounters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5</v>
      </c>
      <c r="P10" s="129">
        <f>'[9]Encounters Log'!C36</f>
        <v>0</v>
      </c>
      <c r="Q10" s="112">
        <f>'[9]Encounters Log'!AI51</f>
        <v>64</v>
      </c>
      <c r="R10" s="129">
        <f>'[9]Encounters Log'!C51</f>
        <v>2</v>
      </c>
      <c r="S10" s="112">
        <f>'[9]Encounters Log'!AI66</f>
        <v>7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0</v>
      </c>
      <c r="X10" s="129">
        <f>'[9]Encounters Log'!C94</f>
        <v>0</v>
      </c>
      <c r="Y10" s="127">
        <f t="shared" si="0"/>
        <v>78</v>
      </c>
      <c r="Z10" s="95">
        <f t="shared" si="1"/>
        <v>2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0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0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0</v>
      </c>
      <c r="P12" s="129">
        <f>'[9]Encounters Log'!C38</f>
        <v>0</v>
      </c>
      <c r="Q12" s="112">
        <f>'[9]Encounters Log'!AI53</f>
        <v>132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211</v>
      </c>
      <c r="X12" s="129">
        <f>'[9]Encounters Log'!C96</f>
        <v>0</v>
      </c>
      <c r="Y12" s="127">
        <f t="shared" si="0"/>
        <v>343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0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0</v>
      </c>
      <c r="X13" s="129">
        <f>'[9]Encounters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0</v>
      </c>
      <c r="X15" s="129">
        <f>'[9]Encounters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12</v>
      </c>
      <c r="L16" s="129">
        <f>'[9]Encounters Log'!C10</f>
        <v>12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15</v>
      </c>
      <c r="P16" s="129">
        <f>'[9]Encounters Log'!C41</f>
        <v>1</v>
      </c>
      <c r="Q16" s="112">
        <f>'[9]Encounters Log'!AI56</f>
        <v>8</v>
      </c>
      <c r="R16" s="129">
        <f>'[9]Encounters Log'!C56</f>
        <v>0</v>
      </c>
      <c r="S16" s="112">
        <f>'[9]Encounters Log'!AI72</f>
        <v>23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23</v>
      </c>
      <c r="X16" s="129">
        <f>'[9]Encounters Log'!C99</f>
        <v>0</v>
      </c>
      <c r="Y16" s="127">
        <f t="shared" si="0"/>
        <v>94</v>
      </c>
      <c r="Z16" s="95">
        <f>SUM(L16,N16,P16,R16,T16,V16,X16)</f>
        <v>13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49</v>
      </c>
      <c r="L17" s="129">
        <f>'[9]Encounters Log'!C11</f>
        <v>49</v>
      </c>
      <c r="M17" s="112">
        <f>'[9]Encounters Log'!AI27</f>
        <v>0</v>
      </c>
      <c r="N17" s="129">
        <f>'[9]Encounters Log'!C27</f>
        <v>0</v>
      </c>
      <c r="O17" s="112">
        <f>'[9]Encounters Log'!AI42</f>
        <v>20</v>
      </c>
      <c r="P17" s="223">
        <f>'[9]Encounters Log'!C42</f>
        <v>3</v>
      </c>
      <c r="Q17" s="224">
        <f>'[9]Encounters Log'!AI57</f>
        <v>104</v>
      </c>
      <c r="R17" s="223">
        <f>'[9]Encounters Log'!C57</f>
        <v>1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226</v>
      </c>
      <c r="Z17" s="95">
        <f>SUM(L17,N17,P17,R17)</f>
        <v>53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0</v>
      </c>
      <c r="M18" s="124">
        <f>'[9]Encounters Log'!AI28</f>
        <v>0</v>
      </c>
      <c r="N18" s="124">
        <f>'[9]Encounters Log'!C28</f>
        <v>0</v>
      </c>
      <c r="O18" s="124">
        <f>'[9]Encounters Log'!AI43</f>
        <v>0</v>
      </c>
      <c r="P18" s="230">
        <f>'[9]Encounters Log'!C43</f>
        <v>0</v>
      </c>
      <c r="Q18" s="230">
        <f>'[9]Encounters Log'!AI58</f>
        <v>0</v>
      </c>
      <c r="R18" s="230">
        <f>'[9]Encounters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0</v>
      </c>
      <c r="P19" s="223">
        <f>'[9]Encounters Log'!C44</f>
        <v>0</v>
      </c>
      <c r="Q19" s="224">
        <f>'[9]Encounters Log'!AI59</f>
        <v>3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0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2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2</v>
      </c>
      <c r="X21" s="129">
        <f>'[9]Encounters Log'!C100</f>
        <v>0</v>
      </c>
      <c r="Y21" s="127">
        <f t="shared" si="0"/>
        <v>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0</v>
      </c>
      <c r="X22" s="124">
        <f>'[9]Encounters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0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0</v>
      </c>
      <c r="P23" s="125">
        <f>'[9]Encounters Log'!C46</f>
        <v>0</v>
      </c>
      <c r="Q23" s="126">
        <f>'[9]Encounters Log'!AI61</f>
        <v>0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0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66</v>
      </c>
      <c r="X25" s="129">
        <f>'[9]Encounters Log'!C102</f>
        <v>0</v>
      </c>
      <c r="Y25" s="127">
        <f t="shared" si="0"/>
        <v>66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61</v>
      </c>
      <c r="L27" s="134">
        <f>SUM(L8,L10,L12,L13,L14,L15,L16,L17,L19,L23)</f>
        <v>61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40</v>
      </c>
      <c r="P27" s="134">
        <f>SUM(P8,P10,P12,P13,P15,P16,P17,P19,P23)</f>
        <v>4</v>
      </c>
      <c r="Q27" s="133">
        <f>SUM(Q8,Q10,Q12,Q13,Q15,Q16,Q17,Q19,Q23)</f>
        <v>311</v>
      </c>
      <c r="R27" s="134">
        <f>SUM(R8,R10,R12,R13,R15,R16,R17,R19,R23)</f>
        <v>3</v>
      </c>
      <c r="S27" s="133">
        <f>SUM(S8,S10,S12,S13,S14,S15,S16,S21,S25)</f>
        <v>46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376</v>
      </c>
      <c r="X27" s="134">
        <f>SUM(X8,X10,X12,X13,X15,X16,X21,X25)</f>
        <v>0</v>
      </c>
      <c r="Y27" s="236">
        <f t="shared" si="0"/>
        <v>902</v>
      </c>
      <c r="Z27" s="95">
        <f>SUM(L27,N27,P27,R27,T27,V27,X27)</f>
        <v>68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69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24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1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0</v>
      </c>
      <c r="Z47" s="155">
        <f>[9]Calcs!C3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0</v>
      </c>
      <c r="Z48" s="155">
        <f>[9]Calcs!C4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5</v>
      </c>
      <c r="Z49" s="155">
        <f>[9]Calcs!C5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0</v>
      </c>
      <c r="Z50" s="155">
        <f>[9]Calcs!C6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0</v>
      </c>
      <c r="Z51" s="155">
        <f>[9]Calcs!C7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0</v>
      </c>
      <c r="Z53" s="155">
        <f>[9]Calcs!C9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1</v>
      </c>
      <c r="Z54" s="155">
        <f>[9]Calcs!C10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23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23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0</v>
      </c>
      <c r="Z81" s="155">
        <f>[9]Calcs!J5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0</v>
      </c>
      <c r="Z85" s="155">
        <f>[9]Calcs!J9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0</v>
      </c>
      <c r="Z88" s="155">
        <f>[9]Calcs!J12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0</v>
      </c>
      <c r="Z94" s="155">
        <f>[9]Calcs!J18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0</v>
      </c>
      <c r="Z96" s="155">
        <f>[9]Calcs!J20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0</v>
      </c>
      <c r="Z97" s="155">
        <f>[9]Calcs!J21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0</v>
      </c>
      <c r="Z104" s="155">
        <f>[9]Calcs!J28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0</v>
      </c>
      <c r="Z106" s="155">
        <f>[9]Calcs!J30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0</v>
      </c>
      <c r="Z108" s="155">
        <f>[9]Calcs!J32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0</v>
      </c>
      <c r="Z109" s="155">
        <f>[9]Calcs!J33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0</v>
      </c>
      <c r="Z110" s="155">
        <f>[9]Calcs!J34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0</v>
      </c>
      <c r="Z112" s="155">
        <f>[9]Calcs!J36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3</v>
      </c>
      <c r="Z113" s="155">
        <f>[9]Calcs!J37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0</v>
      </c>
      <c r="Z116" s="155">
        <f>[9]Calcs!J40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0</v>
      </c>
      <c r="Z118" s="155">
        <f>[9]Calcs!J42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0</v>
      </c>
      <c r="Z120" s="155">
        <f>[9]Calcs!J44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0</v>
      </c>
      <c r="Z122" s="155">
        <f>[9]Calcs!J46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0</v>
      </c>
      <c r="Z128" s="155">
        <f>[9]Calcs!J52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0</v>
      </c>
      <c r="Z131" s="155">
        <f>[9]Calcs!J55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0</v>
      </c>
      <c r="Z132" s="155">
        <f>[9]Calcs!J56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902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147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134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134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'[9]Encounters Log'!$AH$166</f>
        <v>85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'[9]Encounters Log'!$AH$167</f>
        <v>24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'[9]Encounters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'[9]Encounters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'[9]Encounters Log'!$AH$170</f>
        <v>41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'[9]Encounters Log'!$AH$171</f>
        <v>4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'[9]Encounters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'[9]Encounters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'[9]Encounters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'[9]Encounters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'[9]Encounters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'[9]Encounters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'[9]Encounters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'[9]Encounters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'[9]Encounters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6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30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14</v>
      </c>
      <c r="Z211" s="155">
        <f>'[9]Encounters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9</v>
      </c>
      <c r="Z212" s="155">
        <f>'[9]Encounters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8</v>
      </c>
      <c r="Z213" s="155">
        <f>'[9]Encounters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0</v>
      </c>
      <c r="Z214" s="155">
        <f>'[9]Encounters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0</v>
      </c>
      <c r="Z215" s="155">
        <f>'[9]Encounters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0</v>
      </c>
      <c r="Z217" s="155">
        <f>'[9]Encounters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4</v>
      </c>
      <c r="Z219" s="155">
        <f>'[9]Encounters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0</v>
      </c>
      <c r="Z226" s="155">
        <f>'[9]Encounters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0</v>
      </c>
      <c r="Z227" s="155">
        <f>'[9]Encounters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0</v>
      </c>
      <c r="Z230" s="155">
        <f>'[9]Encounters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1</v>
      </c>
      <c r="Z232" s="155">
        <f>'[9]Encounters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0</v>
      </c>
      <c r="Z233" s="155">
        <f>'[9]Encounters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0</v>
      </c>
      <c r="Z235" s="155">
        <f>'[9]Encounters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8</v>
      </c>
      <c r="Z241" s="155">
        <f>'[9]Encounters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0</v>
      </c>
      <c r="Z242" s="155">
        <f>'[9]Encounters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0</v>
      </c>
      <c r="Z244" s="155">
        <f>'[9]Encounters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0</v>
      </c>
      <c r="Z245" s="155">
        <f>'[9]Encounters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0</v>
      </c>
      <c r="Z246" s="155">
        <f>'[9]Encounters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0</v>
      </c>
      <c r="Z248" s="155">
        <f>'[9]Encounters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0</v>
      </c>
      <c r="Z249" s="155">
        <f>'[9]Encounters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3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2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0</v>
      </c>
      <c r="Z258" s="155">
        <f>'[9]Encounters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20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1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6" priority="1">
      <formula>LEN(TRIM(A4))=0</formula>
    </cfRule>
  </conditionalFormatting>
  <dataValidations count="2">
    <dataValidation type="whole" operator="greaterThanOrEqual" allowBlank="1" showInputMessage="1" showErrorMessage="1" sqref="Y6" xr:uid="{D58F4A6D-C727-42EB-8168-C1FBF2609D21}">
      <formula1>0</formula1>
    </dataValidation>
    <dataValidation type="date" operator="greaterThan" allowBlank="1" showInputMessage="1" showErrorMessage="1" sqref="A6:C6 O4" xr:uid="{B98FD11C-2C0D-4782-B411-83F77CADDF4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U19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894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872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0</v>
      </c>
      <c r="M8" s="112">
        <f>'[10]Encounters Log'!AI18</f>
        <v>0</v>
      </c>
      <c r="N8" s="129">
        <f>'[10]Encounters Log'!C18</f>
        <v>0</v>
      </c>
      <c r="O8" s="112">
        <f>'[10]Encounters Log'!AI34</f>
        <v>0</v>
      </c>
      <c r="P8" s="129">
        <f>'[10]Encounters Log'!C34</f>
        <v>0</v>
      </c>
      <c r="Q8" s="112">
        <f>'[10]Encounters Log'!AI49</f>
        <v>26</v>
      </c>
      <c r="R8" s="129">
        <f>'[10]Encounters Log'!C49</f>
        <v>0</v>
      </c>
      <c r="S8" s="112">
        <f>'[10]Encounters Log'!AI64</f>
        <v>46</v>
      </c>
      <c r="T8" s="129">
        <f>'[10]Encounters Log'!C64</f>
        <v>0</v>
      </c>
      <c r="U8" s="112">
        <f>'[10]Encounters Log'!AI78</f>
        <v>103</v>
      </c>
      <c r="V8" s="129">
        <f>'[10]Encounters Log'!C78</f>
        <v>0</v>
      </c>
      <c r="W8" s="112">
        <f>'[10]Encounters Log'!AI92</f>
        <v>170</v>
      </c>
      <c r="X8" s="129">
        <f>'[10]Encounters Log'!C92</f>
        <v>0</v>
      </c>
      <c r="Y8" s="127">
        <f t="shared" ref="Y8:Y28" si="0">SUM(K8:X8)</f>
        <v>345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0</v>
      </c>
      <c r="R9" s="124">
        <f>'[10]Encounters Log'!C50</f>
        <v>0</v>
      </c>
      <c r="S9" s="124">
        <f>'[10]Encounters Log'!AI65</f>
        <v>4</v>
      </c>
      <c r="T9" s="124">
        <f>'[10]Encounters Log'!C65</f>
        <v>0</v>
      </c>
      <c r="U9" s="124">
        <f>'[10]Encounters Log'!AI79</f>
        <v>3</v>
      </c>
      <c r="V9" s="124">
        <f>'[10]Encounters Log'!C79</f>
        <v>0</v>
      </c>
      <c r="W9" s="124">
        <f>'[10]Encounters Log'!AI93</f>
        <v>3</v>
      </c>
      <c r="X9" s="124">
        <f>'[10]Encounters Log'!C93</f>
        <v>0</v>
      </c>
      <c r="Y9" s="128">
        <f t="shared" si="0"/>
        <v>10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5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0</v>
      </c>
      <c r="O10" s="112">
        <f>'[10]Encounters Log'!AI36</f>
        <v>0</v>
      </c>
      <c r="P10" s="129">
        <f>'[10]Encounters Log'!C36</f>
        <v>0</v>
      </c>
      <c r="Q10" s="112">
        <f>'[10]Encounters Log'!AI51</f>
        <v>6</v>
      </c>
      <c r="R10" s="129">
        <f>'[10]Encounters Log'!C51</f>
        <v>0</v>
      </c>
      <c r="S10" s="112">
        <f>'[10]Encounters Log'!AI66</f>
        <v>42</v>
      </c>
      <c r="T10" s="129">
        <f>'[10]Encounters Log'!C66</f>
        <v>0</v>
      </c>
      <c r="U10" s="112">
        <f>'[10]Encounters Log'!AI80</f>
        <v>217</v>
      </c>
      <c r="V10" s="129">
        <f>'[10]Encounters Log'!C80</f>
        <v>0</v>
      </c>
      <c r="W10" s="112">
        <f>'[10]Encounters Log'!AI94</f>
        <v>18</v>
      </c>
      <c r="X10" s="129">
        <f>'[10]Encounters Log'!C94</f>
        <v>0</v>
      </c>
      <c r="Y10" s="127">
        <f t="shared" si="0"/>
        <v>288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0</v>
      </c>
      <c r="R11" s="124">
        <f>'[10]Encounters Log'!C52</f>
        <v>0</v>
      </c>
      <c r="S11" s="124">
        <f>'[10]Encounters Log'!AI67</f>
        <v>1</v>
      </c>
      <c r="T11" s="124">
        <f>'[10]Encounters Log'!C67</f>
        <v>0</v>
      </c>
      <c r="U11" s="124">
        <f>'[10]Encounters Log'!AI81</f>
        <v>9</v>
      </c>
      <c r="V11" s="124">
        <f>'[10]Encounters Log'!C81</f>
        <v>0</v>
      </c>
      <c r="W11" s="124">
        <f>'[10]Encounters Log'!AI95</f>
        <v>1</v>
      </c>
      <c r="X11" s="124">
        <f>'[10]Encounters Log'!C95</f>
        <v>0</v>
      </c>
      <c r="Y11" s="128">
        <f t="shared" si="0"/>
        <v>11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0</v>
      </c>
      <c r="V12" s="129">
        <f>'[10]Encounters Log'!C82</f>
        <v>0</v>
      </c>
      <c r="W12" s="112">
        <f>'[10]Encounters Log'!AI96</f>
        <v>0</v>
      </c>
      <c r="X12" s="129">
        <f>'[10]Encounters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0</v>
      </c>
      <c r="V13" s="129">
        <f>'[10]Encounters Log'!C83</f>
        <v>0</v>
      </c>
      <c r="W13" s="112">
        <f>'[10]Encounters Log'!AI97</f>
        <v>0</v>
      </c>
      <c r="X13" s="129">
        <f>'[10]Encounters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49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8</v>
      </c>
      <c r="P15" s="110">
        <f>'[10]Encounters Log'!C40</f>
        <v>0</v>
      </c>
      <c r="Q15" s="88">
        <f>'[10]Encounters Log'!AI55</f>
        <v>44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59</v>
      </c>
      <c r="X15" s="129">
        <f>'[10]Encounters Log'!C98</f>
        <v>0</v>
      </c>
      <c r="Y15" s="127">
        <f t="shared" si="0"/>
        <v>160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0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0</v>
      </c>
      <c r="X16" s="129">
        <f>'[10]Encounters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137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0</v>
      </c>
      <c r="O17" s="112">
        <f>'[10]Encounters Log'!AI42</f>
        <v>26</v>
      </c>
      <c r="P17" s="223">
        <f>'[10]Encounters Log'!C42</f>
        <v>0</v>
      </c>
      <c r="Q17" s="224">
        <f>'[10]Encounters Log'!AI57</f>
        <v>135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298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16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14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68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68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25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1</v>
      </c>
      <c r="T21" s="129">
        <f>'[10]Encounters Log'!C73</f>
        <v>0</v>
      </c>
      <c r="U21" s="88">
        <f>'[10]Encounters Log'!AI87</f>
        <v>54</v>
      </c>
      <c r="V21" s="129">
        <f>'[10]Encounters Log'!C87</f>
        <v>0</v>
      </c>
      <c r="W21" s="112">
        <f>'[10]Encounters Log'!AI100</f>
        <v>51</v>
      </c>
      <c r="X21" s="129">
        <f>'[10]Encounters Log'!C100</f>
        <v>0</v>
      </c>
      <c r="Y21" s="127">
        <f t="shared" si="0"/>
        <v>106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7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7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0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0</v>
      </c>
      <c r="M24" s="231">
        <f>'[10]Encounters Log'!AI32</f>
        <v>0</v>
      </c>
      <c r="N24" s="231">
        <f>'[10]Encounters Log'!C32</f>
        <v>0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0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2</v>
      </c>
      <c r="T25" s="129">
        <f>'[10]Encounters Log'!C75</f>
        <v>0</v>
      </c>
      <c r="U25" s="88">
        <f>'[10]Encounters Log'!AI89</f>
        <v>2</v>
      </c>
      <c r="V25" s="129">
        <f>'[10]Encounters Log'!C89</f>
        <v>0</v>
      </c>
      <c r="W25" s="112">
        <f>'[10]Encounters Log'!AI102</f>
        <v>11196</v>
      </c>
      <c r="X25" s="129">
        <f>'[10]Encounters Log'!C102</f>
        <v>0</v>
      </c>
      <c r="Y25" s="127">
        <f t="shared" si="0"/>
        <v>11200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7</v>
      </c>
      <c r="T26" s="124">
        <f>'[10]Encounters Log'!C76</f>
        <v>0</v>
      </c>
      <c r="U26" s="124">
        <f>'[10]Encounters Log'!AI90</f>
        <v>2</v>
      </c>
      <c r="V26" s="124">
        <f>'[10]Encounters Log'!C90</f>
        <v>0</v>
      </c>
      <c r="W26" s="124">
        <f>'[10]Encounters Log'!AI103</f>
        <v>0</v>
      </c>
      <c r="X26" s="124">
        <f>'[10]Encounters Log'!C103</f>
        <v>0</v>
      </c>
      <c r="Y26" s="128">
        <f t="shared" si="0"/>
        <v>9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191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34</v>
      </c>
      <c r="P27" s="134">
        <f>SUM(P8,P10,P12,P13,P15,P16,P17,P19,P23)</f>
        <v>0</v>
      </c>
      <c r="Q27" s="133">
        <f>SUM(Q8,Q10,Q12,Q13,Q15,Q16,Q17,Q19,Q23)</f>
        <v>279</v>
      </c>
      <c r="R27" s="134">
        <f>SUM(R8,R10,R12,R13,R15,R16,R17,R19,R23)</f>
        <v>0</v>
      </c>
      <c r="S27" s="133">
        <f>SUM(S8,S10,S12,S13,S14,S15,S16,S21,S25)</f>
        <v>91</v>
      </c>
      <c r="T27" s="134">
        <f>SUM(T8,T10,T12,T13,T14,T15,T16,T21,T25)</f>
        <v>0</v>
      </c>
      <c r="U27" s="133">
        <f>SUM(U8,U10,U12,U13,U14,U15,U16,U21,U25)</f>
        <v>376</v>
      </c>
      <c r="V27" s="134">
        <f>SUM(V8,V10,V12,V13,V14, V15,V16,V21,V25)</f>
        <v>0</v>
      </c>
      <c r="W27" s="133">
        <f>SUM(W8,W10,W12,W13,W15,W16,W21,W25)</f>
        <v>11494</v>
      </c>
      <c r="X27" s="134">
        <f>SUM(X8,X10,X12,X13,X15,X16,X21,X25)</f>
        <v>0</v>
      </c>
      <c r="Y27" s="236">
        <f t="shared" si="0"/>
        <v>12465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16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39</v>
      </c>
      <c r="R28" s="240">
        <f t="shared" si="2"/>
        <v>0</v>
      </c>
      <c r="S28" s="240">
        <f t="shared" ref="S28:X28" si="3">SUM(S9,S11,S22,S26)</f>
        <v>12</v>
      </c>
      <c r="T28" s="240">
        <f t="shared" si="3"/>
        <v>0</v>
      </c>
      <c r="U28" s="240">
        <f t="shared" si="3"/>
        <v>21</v>
      </c>
      <c r="V28" s="240">
        <f t="shared" si="3"/>
        <v>0</v>
      </c>
      <c r="W28" s="240">
        <f t="shared" si="3"/>
        <v>4</v>
      </c>
      <c r="X28" s="240">
        <f t="shared" si="3"/>
        <v>0</v>
      </c>
      <c r="Y28" s="241">
        <f t="shared" si="0"/>
        <v>92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9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15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7.5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534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33</v>
      </c>
      <c r="Z47" s="155">
        <f>[10]Calcs!C3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14</v>
      </c>
      <c r="Z48" s="155">
        <f>[10]Calcs!C4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49</v>
      </c>
      <c r="Z49" s="155">
        <f>[10]Calcs!C5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14</v>
      </c>
      <c r="Z50" s="155">
        <f>[10]Calcs!C6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0</v>
      </c>
      <c r="Z51" s="155">
        <f>[10]Calcs!C7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9</v>
      </c>
      <c r="Z53" s="155">
        <f>[10]Calcs!C9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16</v>
      </c>
      <c r="Z54" s="155">
        <f>[10]Calcs!C10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135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1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157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22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1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2</v>
      </c>
      <c r="Z81" s="155">
        <f>[10]Calcs!J5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2</v>
      </c>
      <c r="Z85" s="155">
        <f>[10]Calcs!J9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0</v>
      </c>
      <c r="Z87" s="155">
        <f>[10]Calcs!J11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0</v>
      </c>
      <c r="Z89" s="155">
        <f>[10]Calcs!J13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4</v>
      </c>
      <c r="Z91" s="155">
        <f>[10]Calcs!J15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3</v>
      </c>
      <c r="Z94" s="155">
        <f>[10]Calcs!J18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4</v>
      </c>
      <c r="Z96" s="155">
        <f>[10]Calcs!J20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5</v>
      </c>
      <c r="Z97" s="155">
        <f>[10]Calcs!J21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0</v>
      </c>
      <c r="Z101" s="155">
        <f>[10]Calcs!J25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0</v>
      </c>
      <c r="Z103" s="155">
        <f>[10]Calcs!J27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2</v>
      </c>
      <c r="Z104" s="155">
        <f>[10]Calcs!J28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1</v>
      </c>
      <c r="Z106" s="155">
        <f>[10]Calcs!J30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1</v>
      </c>
      <c r="Z107" s="155">
        <f>[10]Calcs!J31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3</v>
      </c>
      <c r="Z109" s="155">
        <f>[10]Calcs!J33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6</v>
      </c>
      <c r="Z110" s="155">
        <f>[10]Calcs!J34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0</v>
      </c>
      <c r="Z111" s="155">
        <f>[10]Calcs!J35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0</v>
      </c>
      <c r="Z112" s="155">
        <f>[10]Calcs!J36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5</v>
      </c>
      <c r="Z113" s="155">
        <f>[10]Calcs!J37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0</v>
      </c>
      <c r="Z119" s="155">
        <f>[10]Calcs!J43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2</v>
      </c>
      <c r="Z121" s="155">
        <f>[10]Calcs!J45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0</v>
      </c>
      <c r="Z122" s="155">
        <f>[10]Calcs!J46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1</v>
      </c>
      <c r="Z124" s="155">
        <f>[10]Calcs!J48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0</v>
      </c>
      <c r="Z128" s="155">
        <f>[10]Calcs!J52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0</v>
      </c>
      <c r="Z131" s="155">
        <f>[10]Calcs!J55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1</v>
      </c>
      <c r="Z132" s="155">
        <f>[10]Calcs!J56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21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32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1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12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12465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692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9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42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872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872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157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8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8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8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1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1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'[10]Encounters Log'!$AH$166</f>
        <v>433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'[10]Encounters Log'!$AH$167</f>
        <v>36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'[10]Encounters Log'!$AH$168</f>
        <v>3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'[10]Encounters Log'!$AH$169</f>
        <v>6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'[10]Encounters Log'!$AH$170</f>
        <v>356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'[10]Encounters Log'!$AH$171</f>
        <v>36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'[10]Encounters Log'!$AH$172</f>
        <v>14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'[10]Encounters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'[10]Encounters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'[10]Encounters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'[10]Encounters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'[10]Encounters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'[10]Encounters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'[10]Encounters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'[10]Encounters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40</v>
      </c>
      <c r="Z211" s="155">
        <f>'[10]Encounters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40</v>
      </c>
      <c r="Z212" s="155">
        <f>'[10]Encounters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0</v>
      </c>
      <c r="Z219" s="155">
        <f>'[10]Encounters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0</v>
      </c>
      <c r="Z227" s="155">
        <f>'[10]Encounters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1</v>
      </c>
      <c r="Z232" s="155">
        <f>'[10]Encounters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1</v>
      </c>
      <c r="Z233" s="155">
        <f>'[10]Encounters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0</v>
      </c>
      <c r="Z244" s="155">
        <f>'[10]Encounters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0</v>
      </c>
      <c r="Z245" s="155">
        <f>'[10]Encounters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3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3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2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5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5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5" priority="1">
      <formula>LEN(TRIM(A4))=0</formula>
    </cfRule>
  </conditionalFormatting>
  <dataValidations count="2">
    <dataValidation type="whole" operator="greaterThanOrEqual" allowBlank="1" showInputMessage="1" showErrorMessage="1" sqref="Y6" xr:uid="{810AB8B5-33DE-49F8-AA6E-D4EE5DD57D55}">
      <formula1>0</formula1>
    </dataValidation>
    <dataValidation type="date" operator="greaterThan" allowBlank="1" showInputMessage="1" showErrorMessage="1" sqref="A6:C6 O4" xr:uid="{B53D0E95-8C03-4AA1-9A89-C6828EFE78C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zoomScale="130" zoomScaleNormal="130" workbookViewId="0">
      <selection activeCell="S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893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1846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0</v>
      </c>
      <c r="L8" s="129">
        <f>'[11]Encounters Log'!C2</f>
        <v>1</v>
      </c>
      <c r="M8" s="112">
        <f>'[11]Encounters Log'!AI18</f>
        <v>0</v>
      </c>
      <c r="N8" s="129">
        <f>'[11]Encounters Log'!C18</f>
        <v>2</v>
      </c>
      <c r="O8" s="112">
        <f>'[11]Encounters Log'!AI34</f>
        <v>6</v>
      </c>
      <c r="P8" s="129">
        <f>'[11]Encounters Log'!C34</f>
        <v>11</v>
      </c>
      <c r="Q8" s="112">
        <f>'[11]Encounters Log'!AI49</f>
        <v>17</v>
      </c>
      <c r="R8" s="129">
        <f>'[11]Encounters Log'!C49</f>
        <v>0</v>
      </c>
      <c r="S8" s="112">
        <f>'[11]Encounters Log'!AI64</f>
        <v>224</v>
      </c>
      <c r="T8" s="129">
        <f>'[11]Encounters Log'!C64</f>
        <v>0</v>
      </c>
      <c r="U8" s="112">
        <f>'[11]Encounters Log'!AI78</f>
        <v>195</v>
      </c>
      <c r="V8" s="129">
        <f>'[11]Encounters Log'!C78</f>
        <v>0</v>
      </c>
      <c r="W8" s="112">
        <f>'[11]Encounters Log'!AI92</f>
        <v>315</v>
      </c>
      <c r="X8" s="129">
        <f>'[11]Encounters Log'!C92</f>
        <v>0</v>
      </c>
      <c r="Y8" s="127">
        <f t="shared" ref="Y8:Y28" si="0">SUM(K8:X8)</f>
        <v>771</v>
      </c>
      <c r="Z8" s="95">
        <f t="shared" ref="Z8:Z13" si="1">SUM(L8,N8,P8,R8,T8,V8,X8)</f>
        <v>14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1</v>
      </c>
      <c r="O9" s="124">
        <f>'[11]Encounters Log'!AI35</f>
        <v>2</v>
      </c>
      <c r="P9" s="124">
        <f>'[11]Encounters Log'!C35</f>
        <v>4</v>
      </c>
      <c r="Q9" s="124">
        <f>'[11]Encounters Log'!AI50</f>
        <v>13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20</v>
      </c>
      <c r="Z9" s="95">
        <f t="shared" si="1"/>
        <v>5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2</v>
      </c>
      <c r="M10" s="112">
        <f>'[11]Encounters Log'!AI20</f>
        <v>0</v>
      </c>
      <c r="N10" s="129">
        <f>'[11]Encounters Log'!C20</f>
        <v>1</v>
      </c>
      <c r="O10" s="112">
        <f>'[11]Encounters Log'!AI36</f>
        <v>6</v>
      </c>
      <c r="P10" s="129">
        <f>'[11]Encounters Log'!C36</f>
        <v>4</v>
      </c>
      <c r="Q10" s="112">
        <f>'[11]Encounters Log'!AI51</f>
        <v>6</v>
      </c>
      <c r="R10" s="129">
        <f>'[11]Encounters Log'!C51</f>
        <v>0</v>
      </c>
      <c r="S10" s="112">
        <f>'[11]Encounters Log'!AI66</f>
        <v>38</v>
      </c>
      <c r="T10" s="129">
        <f>'[11]Encounters Log'!C66</f>
        <v>0</v>
      </c>
      <c r="U10" s="112">
        <f>'[11]Encounters Log'!AI80</f>
        <v>35</v>
      </c>
      <c r="V10" s="129">
        <f>'[11]Encounters Log'!C80</f>
        <v>0</v>
      </c>
      <c r="W10" s="112">
        <f>'[11]Encounters Log'!AI94</f>
        <v>41</v>
      </c>
      <c r="X10" s="129">
        <f>'[11]Encounters Log'!C94</f>
        <v>0</v>
      </c>
      <c r="Y10" s="127">
        <f t="shared" si="0"/>
        <v>133</v>
      </c>
      <c r="Z10" s="95">
        <f t="shared" si="1"/>
        <v>7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2</v>
      </c>
      <c r="M11" s="124">
        <f>'[11]Encounters Log'!AI21</f>
        <v>0</v>
      </c>
      <c r="N11" s="124">
        <f>'[11]Encounters Log'!C21</f>
        <v>0</v>
      </c>
      <c r="O11" s="124">
        <f>'[11]Encounters Log'!AI37</f>
        <v>4</v>
      </c>
      <c r="P11" s="124">
        <f>'[11]Encounters Log'!C37</f>
        <v>2</v>
      </c>
      <c r="Q11" s="124">
        <f>'[11]Encounters Log'!AI52</f>
        <v>1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9</v>
      </c>
      <c r="Z11" s="95">
        <f t="shared" si="1"/>
        <v>4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1</v>
      </c>
      <c r="P12" s="129">
        <f>'[11]Encounters Log'!C38</f>
        <v>1</v>
      </c>
      <c r="Q12" s="112">
        <f>'[11]Encounters Log'!AI53</f>
        <v>2</v>
      </c>
      <c r="R12" s="129">
        <f>'[11]Encounters Log'!C53</f>
        <v>0</v>
      </c>
      <c r="S12" s="112">
        <f>'[11]Encounters Log'!AI68</f>
        <v>44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84</v>
      </c>
      <c r="X12" s="129">
        <f>'[11]Encounters Log'!C96</f>
        <v>0</v>
      </c>
      <c r="Y12" s="127">
        <f t="shared" si="0"/>
        <v>132</v>
      </c>
      <c r="Z12" s="95">
        <f t="shared" si="1"/>
        <v>1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0</v>
      </c>
      <c r="M13" s="112">
        <f>'[11]Encounters Log'!AI23</f>
        <v>0</v>
      </c>
      <c r="N13" s="129">
        <f>'[11]Encounters Log'!C23</f>
        <v>2</v>
      </c>
      <c r="O13" s="112">
        <f>'[11]Encounters Log'!AI39</f>
        <v>0</v>
      </c>
      <c r="P13" s="129">
        <f>'[11]Encounters Log'!C39</f>
        <v>1</v>
      </c>
      <c r="Q13" s="112">
        <f>'[11]Encounters Log'!AI54</f>
        <v>7</v>
      </c>
      <c r="R13" s="129">
        <f>'[11]Encounters Log'!C54</f>
        <v>0</v>
      </c>
      <c r="S13" s="112">
        <f>'[11]Encounters Log'!AI69</f>
        <v>9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0</v>
      </c>
      <c r="X13" s="129">
        <f>'[11]Encounters Log'!C97</f>
        <v>0</v>
      </c>
      <c r="Y13" s="127">
        <f t="shared" si="0"/>
        <v>19</v>
      </c>
      <c r="Z13" s="95">
        <f t="shared" si="1"/>
        <v>3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11</v>
      </c>
      <c r="M15" s="112">
        <f>'[11]Encounters Log'!AI25</f>
        <v>0</v>
      </c>
      <c r="N15" s="129">
        <f>'[11]Encounters Log'!C25</f>
        <v>5</v>
      </c>
      <c r="O15" s="112">
        <f>'[11]Encounters Log'!AI40</f>
        <v>17</v>
      </c>
      <c r="P15" s="110">
        <f>'[11]Encounters Log'!C40</f>
        <v>20</v>
      </c>
      <c r="Q15" s="88">
        <f>'[11]Encounters Log'!AI55</f>
        <v>12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0</v>
      </c>
      <c r="X15" s="129">
        <f>'[11]Encounters Log'!C98</f>
        <v>0</v>
      </c>
      <c r="Y15" s="127">
        <f t="shared" si="0"/>
        <v>65</v>
      </c>
      <c r="Z15" s="95">
        <f>SUM(L15,N15,P15,R15,T15,V15,X15)</f>
        <v>36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0</v>
      </c>
      <c r="M16" s="112">
        <f>'[11]Encounters Log'!AI26</f>
        <v>0</v>
      </c>
      <c r="N16" s="129">
        <f>'[11]Encounters Log'!C26</f>
        <v>0</v>
      </c>
      <c r="O16" s="112">
        <f>'[11]Encounters Log'!AI41</f>
        <v>1</v>
      </c>
      <c r="P16" s="129">
        <f>'[11]Encounters Log'!C41</f>
        <v>9</v>
      </c>
      <c r="Q16" s="112">
        <f>'[11]Encounters Log'!AI56</f>
        <v>3</v>
      </c>
      <c r="R16" s="129">
        <f>'[11]Encounters Log'!C56</f>
        <v>0</v>
      </c>
      <c r="S16" s="112">
        <f>'[11]Encounters Log'!AI72</f>
        <v>0</v>
      </c>
      <c r="T16" s="129">
        <f>'[11]Encounters Log'!C72</f>
        <v>0</v>
      </c>
      <c r="U16" s="228">
        <f>'[11]Encounters Log'!AI86</f>
        <v>0</v>
      </c>
      <c r="V16" s="129">
        <f>'[11]Encounters Log'!C86</f>
        <v>0</v>
      </c>
      <c r="W16" s="112">
        <f>'[11]Encounters Log'!AI99</f>
        <v>42</v>
      </c>
      <c r="X16" s="129">
        <f>'[11]Encounters Log'!C99</f>
        <v>0</v>
      </c>
      <c r="Y16" s="127">
        <f t="shared" si="0"/>
        <v>55</v>
      </c>
      <c r="Z16" s="95">
        <f>SUM(L16,N16,P16,R16,T16,V16,X16)</f>
        <v>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0</v>
      </c>
      <c r="L17" s="129">
        <f>'[11]Encounters Log'!C11</f>
        <v>110</v>
      </c>
      <c r="M17" s="112">
        <f>'[11]Encounters Log'!AI27</f>
        <v>0</v>
      </c>
      <c r="N17" s="129">
        <f>'[11]Encounters Log'!C27</f>
        <v>74</v>
      </c>
      <c r="O17" s="112">
        <f>'[11]Encounters Log'!AI42</f>
        <v>55</v>
      </c>
      <c r="P17" s="223">
        <f>'[11]Encounters Log'!C42</f>
        <v>148</v>
      </c>
      <c r="Q17" s="224">
        <f>'[11]Encounters Log'!AI57</f>
        <v>121</v>
      </c>
      <c r="R17" s="223">
        <f>'[11]Encounters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508</v>
      </c>
      <c r="Z17" s="95">
        <f>SUM(L17,N17,P17,R17)</f>
        <v>332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0</v>
      </c>
      <c r="L18" s="124">
        <f>'[11]Encounters Log'!C12</f>
        <v>38</v>
      </c>
      <c r="M18" s="124">
        <f>'[11]Encounters Log'!AI28</f>
        <v>0</v>
      </c>
      <c r="N18" s="124">
        <f>'[11]Encounters Log'!C28</f>
        <v>37</v>
      </c>
      <c r="O18" s="124">
        <f>'[11]Encounters Log'!AI43</f>
        <v>25</v>
      </c>
      <c r="P18" s="230">
        <f>'[11]Encounters Log'!C43</f>
        <v>86</v>
      </c>
      <c r="Q18" s="230">
        <f>'[11]Encounters Log'!AI58</f>
        <v>59</v>
      </c>
      <c r="R18" s="230">
        <f>'[11]Encounters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245</v>
      </c>
      <c r="Z18" s="95">
        <f>SUM(L18,N18,P18,R18)</f>
        <v>161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173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173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115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115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0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0</v>
      </c>
      <c r="X21" s="129">
        <f>'[11]Encounters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323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323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0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799</v>
      </c>
      <c r="X25" s="129">
        <f>'[11]Encounters Log'!C102</f>
        <v>0</v>
      </c>
      <c r="Y25" s="127">
        <f t="shared" si="0"/>
        <v>799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124</v>
      </c>
      <c r="M27" s="133">
        <f>SUM(M8,M10,M12,M13,M14,M15,M16,M17,M19,M23)</f>
        <v>0</v>
      </c>
      <c r="N27" s="134">
        <f>SUM(N8,N10,N12,N13,N14,N15,N16,N17,N19,N23)</f>
        <v>84</v>
      </c>
      <c r="O27" s="133">
        <f>SUM(O8,O10,O12,O13,O15,O16,O17,O19,O23)</f>
        <v>86</v>
      </c>
      <c r="P27" s="134">
        <f>SUM(P8,P10,P12,P13,P15,P16,P17,P19,P23)</f>
        <v>194</v>
      </c>
      <c r="Q27" s="133">
        <f>SUM(Q8,Q10,Q12,Q13,Q15,Q16,Q17,Q19,Q23)</f>
        <v>664</v>
      </c>
      <c r="R27" s="134">
        <f>SUM(R8,R10,R12,R13,R15,R16,R17,R19,R23)</f>
        <v>0</v>
      </c>
      <c r="S27" s="133">
        <f>SUM(S8,S10,S12,S13,S14,S15,S16,S21,S25)</f>
        <v>315</v>
      </c>
      <c r="T27" s="134">
        <f>SUM(T8,T10,T12,T13,T14,T15,T16,T21,T25)</f>
        <v>0</v>
      </c>
      <c r="U27" s="133">
        <f>SUM(U8,U10,U12,U13,U14,U15,U16,U21,U25)</f>
        <v>230</v>
      </c>
      <c r="V27" s="134">
        <f>SUM(V8,V10,V12,V13,V14, V15,V16,V21,V25)</f>
        <v>0</v>
      </c>
      <c r="W27" s="133">
        <f>SUM(W8,W10,W12,W13,W15,W16,W21,W25)</f>
        <v>1281</v>
      </c>
      <c r="X27" s="134">
        <f>SUM(X8,X10,X12,X13,X15,X16,X21,X25)</f>
        <v>0</v>
      </c>
      <c r="Y27" s="236">
        <f t="shared" si="0"/>
        <v>2978</v>
      </c>
      <c r="Z27" s="95">
        <f>SUM(L27,N27,P27,R27,T27,V27,X27)</f>
        <v>402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40</v>
      </c>
      <c r="M28" s="240">
        <f t="shared" si="2"/>
        <v>0</v>
      </c>
      <c r="N28" s="240">
        <f t="shared" si="2"/>
        <v>38</v>
      </c>
      <c r="O28" s="240">
        <f t="shared" si="2"/>
        <v>31</v>
      </c>
      <c r="P28" s="240">
        <f t="shared" si="2"/>
        <v>92</v>
      </c>
      <c r="Q28" s="240">
        <f t="shared" si="2"/>
        <v>188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389</v>
      </c>
      <c r="Z28" s="95">
        <f>SUM(L28,N28,P28,R28,T28,V28,X28)</f>
        <v>170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21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9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41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4.5555555555555554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28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7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835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29.821428571428573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774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140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43</v>
      </c>
      <c r="Z47" s="155">
        <f>[11]Calcs!C3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27</v>
      </c>
      <c r="Z48" s="155">
        <f>[11]Calcs!C4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33</v>
      </c>
      <c r="Z49" s="155">
        <f>[11]Calcs!C5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6</v>
      </c>
      <c r="Z50" s="155">
        <f>[11]Calcs!C6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4</v>
      </c>
      <c r="Z51" s="155">
        <f>[11]Calcs!C7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4</v>
      </c>
      <c r="Z53" s="155">
        <f>[11]Calcs!C9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10</v>
      </c>
      <c r="Z54" s="155">
        <f>[11]Calcs!C10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127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6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28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42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42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6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1</v>
      </c>
      <c r="Z81" s="155">
        <f>[11]Calcs!J5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1</v>
      </c>
      <c r="Z96" s="155">
        <f>[11]Calcs!J20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1</v>
      </c>
      <c r="Z99" s="155">
        <f>[11]Calcs!J23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0</v>
      </c>
      <c r="Z106" s="155">
        <f>[11]Calcs!J30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0</v>
      </c>
      <c r="Z110" s="155">
        <f>[11]Calcs!J34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4</v>
      </c>
      <c r="Z113" s="155">
        <f>[11]Calcs!J37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0</v>
      </c>
      <c r="Z116" s="155">
        <f>[11]Calcs!J40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3</v>
      </c>
      <c r="Z124" s="155">
        <f>[11]Calcs!J48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0</v>
      </c>
      <c r="Z132" s="155">
        <f>[11]Calcs!J56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16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19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14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2978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631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9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1846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1846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6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8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7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8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1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2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7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1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42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'[11]Encounters Log'!$AH$166</f>
        <v>329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'[11]Encounters Log'!$AH$167</f>
        <v>31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'[11]Encounters Log'!$AH$168</f>
        <v>7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'[11]Encounters Log'!$AH$169</f>
        <v>4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'[11]Encounters Log'!$AH$170</f>
        <v>409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'[11]Encounters Log'!$AH$171</f>
        <v>19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'[11]Encounters Log'!$AH$172</f>
        <v>7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'[11]Encounters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'[11]Encounters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'[11]Encounters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'[11]Encounters Log'!$AH$176</f>
        <v>17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'[11]Encounters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'[11]Encounters Log'!$AH$179</f>
        <v>4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'[11]Encounters Log'!$AH$180</f>
        <v>4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8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43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7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3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0</v>
      </c>
      <c r="Z211" s="155">
        <f>'[11]Encounters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160</v>
      </c>
      <c r="Z212" s="155">
        <f>'[11]Encounters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96</v>
      </c>
      <c r="Z213" s="155">
        <f>'[11]Encounters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0</v>
      </c>
      <c r="Z214" s="155">
        <f>'[11]Encounters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53</v>
      </c>
      <c r="Z218" s="155">
        <f>'[11]Encounters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76</v>
      </c>
      <c r="Z219" s="155">
        <f>'[11]Encounters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0</v>
      </c>
      <c r="Z226" s="155">
        <f>'[11]Encounters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43</v>
      </c>
      <c r="Z227" s="155">
        <f>'[11]Encounters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4</v>
      </c>
      <c r="Z228" s="155">
        <f>'[11]Encounters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1</v>
      </c>
      <c r="Z230" s="155">
        <f>'[11]Encounters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18</v>
      </c>
      <c r="Z232" s="155">
        <f>'[11]Encounters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30</v>
      </c>
      <c r="Z233" s="155">
        <f>'[11]Encounters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0</v>
      </c>
      <c r="Z235" s="155">
        <f>'[11]Encounters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0</v>
      </c>
      <c r="Z236" s="155">
        <f>'[11]Encounters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2</v>
      </c>
      <c r="Z238" s="155">
        <f>'[11]Encounters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173</v>
      </c>
      <c r="Z241" s="155">
        <f>'[11]Encounters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3</v>
      </c>
      <c r="Z242" s="155">
        <f>'[11]Encounters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11</v>
      </c>
      <c r="Z244" s="155">
        <f>'[11]Encounters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1</v>
      </c>
      <c r="Z245" s="155">
        <f>'[11]Encounters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0</v>
      </c>
      <c r="Z246" s="155">
        <f>'[11]Encounters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0</v>
      </c>
      <c r="Z249" s="155">
        <f>'[11]Encounters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5</v>
      </c>
      <c r="Z251" s="155">
        <f>'[11]Encounters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38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13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176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35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4" priority="1">
      <formula>LEN(TRIM(A4))=0</formula>
    </cfRule>
  </conditionalFormatting>
  <dataValidations count="2">
    <dataValidation type="whole" operator="greaterThanOrEqual" allowBlank="1" showInputMessage="1" showErrorMessage="1" sqref="Y6" xr:uid="{524EEFA2-6F05-4BA8-ABCC-BBDD5ABF045A}">
      <formula1>0</formula1>
    </dataValidation>
    <dataValidation type="date" operator="greaterThan" allowBlank="1" showInputMessage="1" showErrorMessage="1" sqref="A6:C6 O4" xr:uid="{D8CCCCA6-18D6-4AFF-98F7-631B5B38789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U9" sqref="A1:XFD1048576"/>
    </sheetView>
  </sheetViews>
  <sheetFormatPr defaultColWidth="0" defaultRowHeight="9.6" zeroHeight="1" x14ac:dyDescent="0.25"/>
  <cols>
    <col min="1" max="1" width="2" style="55" customWidth="1"/>
    <col min="2" max="2" width="3.21875" style="55" customWidth="1"/>
    <col min="3" max="3" width="4.21875" style="55" customWidth="1"/>
    <col min="4" max="4" width="2.21875" style="55" customWidth="1"/>
    <col min="5" max="6" width="1.77734375" style="55" customWidth="1"/>
    <col min="7" max="7" width="3.77734375" style="55" customWidth="1"/>
    <col min="8" max="9" width="2.77734375" style="55" customWidth="1"/>
    <col min="10" max="10" width="0.5546875" style="55" customWidth="1"/>
    <col min="11" max="11" width="11.21875" style="55" customWidth="1"/>
    <col min="12" max="12" width="6.21875" style="55" customWidth="1"/>
    <col min="13" max="13" width="6.44140625" style="55" customWidth="1"/>
    <col min="14" max="14" width="6.21875" style="55" customWidth="1"/>
    <col min="15" max="15" width="8.5546875" style="55" customWidth="1"/>
    <col min="16" max="16" width="6.5546875" style="55" customWidth="1"/>
    <col min="17" max="17" width="6.77734375" style="55" customWidth="1"/>
    <col min="18" max="18" width="6.44140625" style="55" customWidth="1"/>
    <col min="19" max="24" width="6.21875" style="55" customWidth="1"/>
    <col min="25" max="25" width="8.77734375" style="55" customWidth="1"/>
    <col min="26" max="26" width="5.77734375" style="55" customWidth="1"/>
    <col min="27" max="16384" width="9.218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895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0</v>
      </c>
      <c r="L8" s="129">
        <f>'[12]Encounters Log'!C2</f>
        <v>0</v>
      </c>
      <c r="M8" s="112">
        <f>'[12]Encounters Log'!AI18</f>
        <v>7</v>
      </c>
      <c r="N8" s="129">
        <f>'[12]Encounters Log'!C18</f>
        <v>0</v>
      </c>
      <c r="O8" s="112">
        <f>'[12]Encounters Log'!AI34</f>
        <v>0</v>
      </c>
      <c r="P8" s="129">
        <f>'[12]Encounters Log'!C34</f>
        <v>0</v>
      </c>
      <c r="Q8" s="112">
        <f>'[12]Encounters Log'!AI49</f>
        <v>19</v>
      </c>
      <c r="R8" s="129">
        <f>'[12]Encounters Log'!C49</f>
        <v>79</v>
      </c>
      <c r="S8" s="112">
        <f>'[12]Encounters Log'!AI64</f>
        <v>0</v>
      </c>
      <c r="T8" s="129">
        <f>'[12]Encounters Log'!C64</f>
        <v>0</v>
      </c>
      <c r="U8" s="112">
        <f>'[12]Encounters Log'!AI78</f>
        <v>0</v>
      </c>
      <c r="V8" s="129">
        <f>'[12]Encounters Log'!C78</f>
        <v>0</v>
      </c>
      <c r="W8" s="112">
        <f>'[12]Encounters Log'!AI92</f>
        <v>0</v>
      </c>
      <c r="X8" s="129">
        <f>'[12]Encounters Log'!C92</f>
        <v>0</v>
      </c>
      <c r="Y8" s="127">
        <f t="shared" ref="Y8:Y28" si="0">SUM(K8:X8)</f>
        <v>105</v>
      </c>
      <c r="Z8" s="95">
        <f t="shared" ref="Z8:Z13" si="1">SUM(L8,N8,P8,R8,T8,V8,X8)</f>
        <v>79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0</v>
      </c>
      <c r="N9" s="124">
        <f>'[12]Encounters Log'!C19</f>
        <v>0</v>
      </c>
      <c r="O9" s="124">
        <f>'[12]Encounters Log'!AI35</f>
        <v>0</v>
      </c>
      <c r="P9" s="124">
        <f>'[12]Encounters Log'!C35</f>
        <v>0</v>
      </c>
      <c r="Q9" s="124">
        <f>'[12]Encounters Log'!AI50</f>
        <v>0</v>
      </c>
      <c r="R9" s="124">
        <f>'[12]Encounters Log'!C50</f>
        <v>2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2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1</v>
      </c>
      <c r="N10" s="129">
        <f>'[12]Encounters Log'!C20</f>
        <v>0</v>
      </c>
      <c r="O10" s="112">
        <f>'[12]Encounters Log'!AI36</f>
        <v>0</v>
      </c>
      <c r="P10" s="129">
        <f>'[12]Encounters Log'!C36</f>
        <v>0</v>
      </c>
      <c r="Q10" s="112">
        <f>'[12]Encounters Log'!AI51</f>
        <v>2</v>
      </c>
      <c r="R10" s="129">
        <f>'[12]Encounters Log'!C51</f>
        <v>8</v>
      </c>
      <c r="S10" s="112">
        <f>'[12]Encounters Log'!AI66</f>
        <v>232</v>
      </c>
      <c r="T10" s="129">
        <f>'[12]Encounters Log'!C66</f>
        <v>0</v>
      </c>
      <c r="U10" s="112">
        <f>'[12]Encounters Log'!AI80</f>
        <v>407</v>
      </c>
      <c r="V10" s="129">
        <f>'[12]Encounters Log'!C80</f>
        <v>67</v>
      </c>
      <c r="W10" s="112">
        <f>'[12]Encounters Log'!AI94</f>
        <v>0</v>
      </c>
      <c r="X10" s="129">
        <f>'[12]Encounters Log'!C94</f>
        <v>0</v>
      </c>
      <c r="Y10" s="127">
        <f t="shared" si="0"/>
        <v>717</v>
      </c>
      <c r="Z10" s="95">
        <f t="shared" si="1"/>
        <v>75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0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0</v>
      </c>
      <c r="R11" s="124">
        <f>'[12]Encounters Log'!C52</f>
        <v>1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1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0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0</v>
      </c>
      <c r="X12" s="129">
        <f>'[12]Encounters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0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0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0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15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0</v>
      </c>
      <c r="Q15" s="88">
        <f>'[12]Encounters Log'!AI55</f>
        <v>6</v>
      </c>
      <c r="R15" s="110">
        <f>'[12]Encounters Log'!C55</f>
        <v>18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0</v>
      </c>
      <c r="X15" s="129">
        <f>'[12]Encounters Log'!C98</f>
        <v>0</v>
      </c>
      <c r="Y15" s="127">
        <f t="shared" si="0"/>
        <v>39</v>
      </c>
      <c r="Z15" s="95">
        <f>SUM(L15,N15,P15,R15,T15,V15,X15)</f>
        <v>18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4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5</v>
      </c>
      <c r="R16" s="129">
        <f>'[12]Encounters Log'!C56</f>
        <v>9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0</v>
      </c>
      <c r="X16" s="129">
        <f>'[12]Encounters Log'!C99</f>
        <v>0</v>
      </c>
      <c r="Y16" s="127">
        <f t="shared" si="0"/>
        <v>18</v>
      </c>
      <c r="Z16" s="95">
        <f>SUM(L16,N16,P16,R16,T16,V16,X16)</f>
        <v>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91</v>
      </c>
      <c r="L17" s="129">
        <f>'[12]Encounters Log'!C11</f>
        <v>0</v>
      </c>
      <c r="M17" s="112">
        <f>'[12]Encounters Log'!AI27</f>
        <v>96</v>
      </c>
      <c r="N17" s="129">
        <f>'[12]Encounters Log'!C27</f>
        <v>0</v>
      </c>
      <c r="O17" s="112">
        <f>'[12]Encounters Log'!AI42</f>
        <v>27</v>
      </c>
      <c r="P17" s="223">
        <f>'[12]Encounters Log'!C42</f>
        <v>0</v>
      </c>
      <c r="Q17" s="224">
        <f>'[12]Encounters Log'!AI57</f>
        <v>443</v>
      </c>
      <c r="R17" s="223">
        <f>'[12]Encounters Log'!C57</f>
        <v>74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731</v>
      </c>
      <c r="Z17" s="95">
        <f>SUM(L17,N17,P17,R17)</f>
        <v>74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0</v>
      </c>
      <c r="M18" s="124">
        <f>'[12]Encounters Log'!AI28</f>
        <v>7</v>
      </c>
      <c r="N18" s="124">
        <f>'[12]Encounters Log'!C28</f>
        <v>0</v>
      </c>
      <c r="O18" s="124">
        <f>'[12]Encounters Log'!AI43</f>
        <v>0</v>
      </c>
      <c r="P18" s="230">
        <f>'[12]Encounters Log'!C43</f>
        <v>0</v>
      </c>
      <c r="Q18" s="230">
        <f>'[12]Encounters Log'!AI58</f>
        <v>3</v>
      </c>
      <c r="R18" s="230">
        <f>'[12]Encounters Log'!C58</f>
        <v>16</v>
      </c>
      <c r="S18" s="118"/>
      <c r="T18" s="109"/>
      <c r="U18" s="109"/>
      <c r="V18" s="109"/>
      <c r="W18" s="109"/>
      <c r="X18" s="109"/>
      <c r="Y18" s="128">
        <f t="shared" si="0"/>
        <v>26</v>
      </c>
      <c r="Z18" s="95">
        <f>SUM(L18,N18,P18,R18)</f>
        <v>16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69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69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5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0</v>
      </c>
      <c r="V21" s="129">
        <f>'[12]Encounters Log'!C87</f>
        <v>0</v>
      </c>
      <c r="W21" s="112">
        <f>'[12]Encounters Log'!AI100</f>
        <v>0</v>
      </c>
      <c r="X21" s="129">
        <f>'[12]Encounters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111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111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0</v>
      </c>
      <c r="X25" s="129">
        <f>'[12]Encounters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91</v>
      </c>
      <c r="L27" s="134">
        <f>SUM(L8,L10,L12,L13,L14,L15,L16,L17,L19,L23)</f>
        <v>0</v>
      </c>
      <c r="M27" s="133">
        <f>SUM(M8,M10,M12,M13,M14,M15,M16,M17,M19,M23)</f>
        <v>123</v>
      </c>
      <c r="N27" s="134">
        <f>SUM(N8,N10,N12,N13,N14,N15,N16,N17,N19,N23)</f>
        <v>0</v>
      </c>
      <c r="O27" s="133">
        <f>SUM(O8,O10,O12,O13,O15,O16,O17,O19,O23)</f>
        <v>27</v>
      </c>
      <c r="P27" s="134">
        <f>SUM(P8,P10,P12,P13,P15,P16,P17,P19,P23)</f>
        <v>0</v>
      </c>
      <c r="Q27" s="133">
        <f>SUM(Q8,Q10,Q12,Q13,Q15,Q16,Q17,Q19,Q23)</f>
        <v>655</v>
      </c>
      <c r="R27" s="134">
        <f>SUM(R8,R10,R12,R13,R15,R16,R17,R19,R23)</f>
        <v>188</v>
      </c>
      <c r="S27" s="133">
        <f>SUM(S8,S10,S12,S13,S14,S15,S16,S21,S25)</f>
        <v>232</v>
      </c>
      <c r="T27" s="134">
        <f>SUM(T8,T10,T12,T13,T14,T15,T16,T21,T25)</f>
        <v>0</v>
      </c>
      <c r="U27" s="133">
        <f>SUM(U8,U10,U12,U13,U14,U15,U16,U21,U25)</f>
        <v>407</v>
      </c>
      <c r="V27" s="134">
        <f>SUM(V8,V10,V12,V13,V14, V15,V16,V21,V25)</f>
        <v>67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1790</v>
      </c>
      <c r="Z27" s="95">
        <f>SUM(L27,N27,P27,R27,T27,V27,X27)</f>
        <v>255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7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8</v>
      </c>
      <c r="R28" s="240">
        <f t="shared" si="2"/>
        <v>19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34</v>
      </c>
      <c r="Z28" s="95">
        <f>SUM(L28,N28,P28,R28,T28,V28,X28)</f>
        <v>19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12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12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57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4.75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27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4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379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14.037037037037036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40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23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1139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131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1</v>
      </c>
      <c r="Z47" s="155">
        <f>[12]Calcs!C3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1</v>
      </c>
      <c r="Z48" s="155">
        <f>[12]Calcs!C4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0</v>
      </c>
      <c r="Z49" s="155">
        <f>[12]Calcs!C5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0</v>
      </c>
      <c r="Z50" s="155">
        <f>[12]Calcs!C6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0</v>
      </c>
      <c r="Z52" s="155">
        <f>[12]Calcs!C8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0</v>
      </c>
      <c r="Z53" s="155">
        <f>[12]Calcs!C9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0</v>
      </c>
      <c r="Z54" s="155">
        <f>[12]Calcs!C10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24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0</v>
      </c>
      <c r="Z91" s="155">
        <f>[12]Calcs!J15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0</v>
      </c>
      <c r="Z94" s="155">
        <f>[12]Calcs!J18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0</v>
      </c>
      <c r="Z109" s="155">
        <f>[12]Calcs!J33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0</v>
      </c>
      <c r="Z113" s="155">
        <f>[12]Calcs!J37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0</v>
      </c>
      <c r="Z116" s="155">
        <f>[12]Calcs!J40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0</v>
      </c>
      <c r="Z131" s="155">
        <f>[12]Calcs!J55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1790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880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12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12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24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6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6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18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6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18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72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72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'[12]Encounters Log'!$AH$166</f>
        <v>120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'[12]Encounters Log'!$AH$167</f>
        <v>8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'[12]Encounters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'[12]Encounters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'[12]Encounters Log'!$AH$170</f>
        <v>120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'[12]Encounters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'[12]Encounters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'[12]Encounters Log'!$AH$173</f>
        <v>128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'[12]Encounters Log'!$AH$174</f>
        <v>8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'[12]Encounters Log'!$AH$175</f>
        <v>1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'[12]Encounters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'[12]Encounters Log'!$AH$177</f>
        <v>18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'[12]Encounters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'[12]Encounters Log'!$AH$179</f>
        <v>38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'[12]Encounters Log'!$AH$180</f>
        <v>14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12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12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4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231</v>
      </c>
      <c r="Z212" s="155">
        <f>'[12]Encounters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218</v>
      </c>
      <c r="Z213" s="155">
        <f>'[12]Encounters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0</v>
      </c>
      <c r="Z214" s="155">
        <f>'[12]Encounters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0</v>
      </c>
      <c r="Z215" s="155">
        <f>'[12]Encounters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0</v>
      </c>
      <c r="Z218" s="155">
        <f>'[12]Encounters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96</v>
      </c>
      <c r="Z219" s="155">
        <f>'[12]Encounters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1</v>
      </c>
      <c r="Z223" s="155">
        <f>'[12]Encounters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0</v>
      </c>
      <c r="Z224" s="155">
        <f>'[12]Encounters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13</v>
      </c>
      <c r="Z226" s="155">
        <f>'[12]Encounters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98</v>
      </c>
      <c r="Z227" s="155">
        <f>'[12]Encounters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0</v>
      </c>
      <c r="Z228" s="155">
        <f>'[12]Encounters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2</v>
      </c>
      <c r="Z230" s="155">
        <f>'[12]Encounters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94</v>
      </c>
      <c r="Z232" s="155">
        <f>'[12]Encounters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8</v>
      </c>
      <c r="Z233" s="155">
        <f>'[12]Encounters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0</v>
      </c>
      <c r="Z235" s="155">
        <f>'[12]Encounters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12</v>
      </c>
      <c r="Z241" s="155">
        <f>'[12]Encounters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28</v>
      </c>
      <c r="Z242" s="155">
        <f>'[12]Encounters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28</v>
      </c>
      <c r="Z244" s="155">
        <f>'[12]Encounters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4</v>
      </c>
      <c r="Z245" s="155">
        <f>'[12]Encounters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0</v>
      </c>
      <c r="Z246" s="155">
        <f>'[12]Encounters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1</v>
      </c>
      <c r="Z248" s="155">
        <f>'[12]Encounters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0</v>
      </c>
      <c r="Z249" s="155">
        <f>'[12]Encounters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89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33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2</v>
      </c>
      <c r="Z258" s="155">
        <f>'[12]Encounters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10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27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63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2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62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2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3" priority="1">
      <formula>LEN(TRIM(A4))=0</formula>
    </cfRule>
  </conditionalFormatting>
  <dataValidations count="2">
    <dataValidation type="whole" operator="greaterThanOrEqual" allowBlank="1" showInputMessage="1" showErrorMessage="1" sqref="Y6" xr:uid="{EB315CA8-C51F-494A-8153-FBA7A9E893C1}">
      <formula1>0</formula1>
    </dataValidation>
    <dataValidation type="date" operator="greaterThan" allowBlank="1" showInputMessage="1" showErrorMessage="1" sqref="A6:C6 O4" xr:uid="{FDAE1007-ED9D-46BF-8406-69574CDA990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activeCell="Z24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888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1664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37</v>
      </c>
      <c r="P8" s="129">
        <f>'[13]Encounters Log'!C34</f>
        <v>0</v>
      </c>
      <c r="Q8" s="112">
        <f>'[13]Encounters Log'!AI49</f>
        <v>21</v>
      </c>
      <c r="R8" s="129">
        <f>'[13]Encounters Log'!C49</f>
        <v>0</v>
      </c>
      <c r="S8" s="112">
        <f>'[13]Encounters Log'!AI64</f>
        <v>185</v>
      </c>
      <c r="T8" s="129">
        <f>'[13]Encounters Log'!C64</f>
        <v>0</v>
      </c>
      <c r="U8" s="112">
        <f>'[13]Encounters Log'!AI78</f>
        <v>227</v>
      </c>
      <c r="V8" s="129">
        <f>'[13]Encounters Log'!C78</f>
        <v>0</v>
      </c>
      <c r="W8" s="112">
        <f>'[13]Encounters Log'!AI92</f>
        <v>196</v>
      </c>
      <c r="X8" s="129">
        <f>'[13]Encounters Log'!C92</f>
        <v>0</v>
      </c>
      <c r="Y8" s="127">
        <f t="shared" ref="Y8:Y28" si="0">SUM(K8:X8)</f>
        <v>666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18</v>
      </c>
      <c r="P9" s="124">
        <f>'[13]Encounters Log'!C35</f>
        <v>0</v>
      </c>
      <c r="Q9" s="124">
        <f>'[13]Encounters Log'!AI50</f>
        <v>9</v>
      </c>
      <c r="R9" s="124">
        <f>'[13]Encounters Log'!C50</f>
        <v>0</v>
      </c>
      <c r="S9" s="124">
        <f>'[13]Encounters Log'!AI65</f>
        <v>106</v>
      </c>
      <c r="T9" s="124">
        <f>'[13]Encounters Log'!C65</f>
        <v>0</v>
      </c>
      <c r="U9" s="124">
        <f>'[13]Encounters Log'!AI79</f>
        <v>106</v>
      </c>
      <c r="V9" s="124">
        <f>'[13]Encounters Log'!C79</f>
        <v>0</v>
      </c>
      <c r="W9" s="124">
        <f>'[13]Encounters Log'!AI93</f>
        <v>159</v>
      </c>
      <c r="X9" s="124">
        <f>'[13]Encounters Log'!C93</f>
        <v>0</v>
      </c>
      <c r="Y9" s="128">
        <f t="shared" si="0"/>
        <v>398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0</v>
      </c>
      <c r="L10" s="129">
        <f>'[13]Encounters Log'!C4</f>
        <v>0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0</v>
      </c>
      <c r="P10" s="129">
        <f>'[13]Encounters Log'!C36</f>
        <v>0</v>
      </c>
      <c r="Q10" s="112">
        <f>'[13]Encounters Log'!AI51</f>
        <v>1</v>
      </c>
      <c r="R10" s="129">
        <f>'[13]Encounters Log'!C51</f>
        <v>0</v>
      </c>
      <c r="S10" s="112">
        <f>'[13]Encounters Log'!AI66</f>
        <v>0</v>
      </c>
      <c r="T10" s="129">
        <f>'[13]Encounters Log'!C66</f>
        <v>0</v>
      </c>
      <c r="U10" s="112">
        <f>'[13]Encounters Log'!AI80</f>
        <v>0</v>
      </c>
      <c r="V10" s="129">
        <f>'[13]Encounters Log'!C80</f>
        <v>0</v>
      </c>
      <c r="W10" s="112">
        <f>'[13]Encounters Log'!AI94</f>
        <v>0</v>
      </c>
      <c r="X10" s="129">
        <f>'[13]Encounters Log'!C94</f>
        <v>0</v>
      </c>
      <c r="Y10" s="127">
        <f t="shared" si="0"/>
        <v>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0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0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15</v>
      </c>
      <c r="P12" s="129">
        <f>'[13]Encounters Log'!C38</f>
        <v>0</v>
      </c>
      <c r="Q12" s="112">
        <f>'[13]Encounters Log'!AI53</f>
        <v>5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0</v>
      </c>
      <c r="X12" s="129">
        <f>'[13]Encounters Log'!C96</f>
        <v>0</v>
      </c>
      <c r="Y12" s="127">
        <f t="shared" si="0"/>
        <v>20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1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0</v>
      </c>
      <c r="X13" s="129">
        <f>'[13]Encounters Log'!C97</f>
        <v>0</v>
      </c>
      <c r="Y13" s="127">
        <f t="shared" si="0"/>
        <v>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0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0</v>
      </c>
      <c r="X15" s="129">
        <f>'[13]Encounters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0</v>
      </c>
      <c r="L16" s="129">
        <f>'[13]Encounters Log'!C10</f>
        <v>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0</v>
      </c>
      <c r="P16" s="129">
        <f>'[13]Encounters Log'!C41</f>
        <v>0</v>
      </c>
      <c r="Q16" s="112">
        <f>'[13]Encounters Log'!AI56</f>
        <v>0</v>
      </c>
      <c r="R16" s="129">
        <f>'[13]Encounters Log'!C56</f>
        <v>0</v>
      </c>
      <c r="S16" s="112">
        <f>'[13]Encounters Log'!AI72</f>
        <v>0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46</v>
      </c>
      <c r="X16" s="129">
        <f>'[13]Encounters Log'!C99</f>
        <v>0</v>
      </c>
      <c r="Y16" s="127">
        <f t="shared" si="0"/>
        <v>46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103</v>
      </c>
      <c r="L17" s="129">
        <f>'[13]Encounters Log'!C11</f>
        <v>0</v>
      </c>
      <c r="M17" s="112">
        <f>'[13]Encounters Log'!AI27</f>
        <v>27</v>
      </c>
      <c r="N17" s="129">
        <f>'[13]Encounters Log'!C27</f>
        <v>84</v>
      </c>
      <c r="O17" s="112">
        <f>'[13]Encounters Log'!AI42</f>
        <v>211</v>
      </c>
      <c r="P17" s="223">
        <f>'[13]Encounters Log'!C42</f>
        <v>0</v>
      </c>
      <c r="Q17" s="224">
        <f>'[13]Encounters Log'!AI57</f>
        <v>326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751</v>
      </c>
      <c r="Z17" s="95">
        <f>SUM(L17,N17,P17,R17)</f>
        <v>84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0</v>
      </c>
      <c r="M18" s="124">
        <f>'[13]Encounters Log'!AI28</f>
        <v>5</v>
      </c>
      <c r="N18" s="124">
        <f>'[13]Encounters Log'!C28</f>
        <v>27</v>
      </c>
      <c r="O18" s="124">
        <f>'[13]Encounters Log'!AI43</f>
        <v>53</v>
      </c>
      <c r="P18" s="230">
        <f>'[13]Encounters Log'!C43</f>
        <v>0</v>
      </c>
      <c r="Q18" s="230">
        <f>'[13]Encounters Log'!AI58</f>
        <v>49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134</v>
      </c>
      <c r="Z18" s="95">
        <f>SUM(L18,N18,P18,R18)</f>
        <v>27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22</v>
      </c>
      <c r="P19" s="223">
        <f>'[13]Encounters Log'!C44</f>
        <v>0</v>
      </c>
      <c r="Q19" s="224">
        <f>'[13]Encounters Log'!AI59</f>
        <v>12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0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10</v>
      </c>
      <c r="P20" s="232">
        <f>'[13]Encounters Log'!C45</f>
        <v>0</v>
      </c>
      <c r="Q20" s="232">
        <f>'[13]Encounters Log'!AI60</f>
        <v>12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22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0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230</v>
      </c>
      <c r="X21" s="129">
        <f>'[13]Encounters Log'!C100</f>
        <v>0</v>
      </c>
      <c r="Y21" s="127">
        <f t="shared" si="0"/>
        <v>230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92</v>
      </c>
      <c r="X22" s="124">
        <f>'[13]Encounters Log'!C101</f>
        <v>0</v>
      </c>
      <c r="Y22" s="128">
        <f t="shared" si="0"/>
        <v>92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13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350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363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0</v>
      </c>
      <c r="T25" s="129">
        <f>'[13]Encounters Log'!C75</f>
        <v>0</v>
      </c>
      <c r="U25" s="88">
        <f>'[13]Encounters Log'!AI89</f>
        <v>0</v>
      </c>
      <c r="V25" s="129">
        <f>'[13]Encounters Log'!C89</f>
        <v>0</v>
      </c>
      <c r="W25" s="112">
        <f>'[13]Encounters Log'!AI102</f>
        <v>0</v>
      </c>
      <c r="X25" s="129">
        <f>'[13]Encounters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0</v>
      </c>
      <c r="X26" s="124">
        <f>'[13]Encounters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116</v>
      </c>
      <c r="L27" s="134">
        <f>SUM(L8,L10,L12,L13,L14,L15,L16,L17,L19,L23)</f>
        <v>0</v>
      </c>
      <c r="M27" s="133">
        <f>SUM(M8,M10,M12,M13,M14,M15,M16,M17,M19,M23)</f>
        <v>27</v>
      </c>
      <c r="N27" s="134">
        <f>SUM(N8,N10,N12,N13,N14,N15,N16,N17,N19,N23)</f>
        <v>84</v>
      </c>
      <c r="O27" s="133">
        <f>SUM(O8,O10,O12,O13,O15,O16,O17,O19,O23)</f>
        <v>286</v>
      </c>
      <c r="P27" s="134">
        <f>SUM(P8,P10,P12,P13,P15,P16,P17,P19,P23)</f>
        <v>0</v>
      </c>
      <c r="Q27" s="133">
        <f>SUM(Q8,Q10,Q12,Q13,Q15,Q16,Q17,Q19,Q23)</f>
        <v>715</v>
      </c>
      <c r="R27" s="134">
        <f>SUM(R8,R10,R12,R13,R15,R16,R17,R19,R23)</f>
        <v>0</v>
      </c>
      <c r="S27" s="133">
        <f>SUM(S8,S10,S12,S13,S14,S15,S16,S21,S25)</f>
        <v>185</v>
      </c>
      <c r="T27" s="134">
        <f>SUM(T8,T10,T12,T13,T14,T15,T16,T21,T25)</f>
        <v>0</v>
      </c>
      <c r="U27" s="133">
        <f>SUM(U8,U10,U12,U13,U14,U15,U16,U21,U25)</f>
        <v>227</v>
      </c>
      <c r="V27" s="134">
        <f>SUM(V8,V10,V12,V13,V14, V15,V16,V21,V25)</f>
        <v>0</v>
      </c>
      <c r="W27" s="133">
        <f>SUM(W8,W10,W12,W13,W15,W16,W21,W25)</f>
        <v>472</v>
      </c>
      <c r="X27" s="134">
        <f>SUM(X8,X10,X12,X13,X15,X16,X21,X25)</f>
        <v>0</v>
      </c>
      <c r="Y27" s="236">
        <f t="shared" si="0"/>
        <v>2112</v>
      </c>
      <c r="Z27" s="95">
        <f>SUM(L27,N27,P27,R27,T27,V27,X27)</f>
        <v>84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5</v>
      </c>
      <c r="N28" s="240">
        <f t="shared" si="2"/>
        <v>27</v>
      </c>
      <c r="O28" s="240">
        <f t="shared" si="2"/>
        <v>81</v>
      </c>
      <c r="P28" s="240">
        <f t="shared" si="2"/>
        <v>0</v>
      </c>
      <c r="Q28" s="240">
        <f t="shared" si="2"/>
        <v>70</v>
      </c>
      <c r="R28" s="240">
        <f t="shared" si="2"/>
        <v>0</v>
      </c>
      <c r="S28" s="240">
        <f t="shared" ref="S28:X28" si="3">SUM(S9,S11,S22,S26)</f>
        <v>106</v>
      </c>
      <c r="T28" s="240">
        <f t="shared" si="3"/>
        <v>0</v>
      </c>
      <c r="U28" s="240">
        <f t="shared" si="3"/>
        <v>106</v>
      </c>
      <c r="V28" s="240">
        <f t="shared" si="3"/>
        <v>0</v>
      </c>
      <c r="W28" s="240">
        <f t="shared" si="3"/>
        <v>251</v>
      </c>
      <c r="X28" s="240">
        <f t="shared" si="3"/>
        <v>0</v>
      </c>
      <c r="Y28" s="241">
        <f t="shared" si="0"/>
        <v>646</v>
      </c>
      <c r="Z28" s="95">
        <f>SUM(L28,N28,P28,R28,T28,V28,X28)</f>
        <v>27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17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17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43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2.5294117647058822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1077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157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2</v>
      </c>
      <c r="Z47" s="155">
        <f>[13]Calcs!C3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41</v>
      </c>
      <c r="Z48" s="155">
        <f>[13]Calcs!C4</f>
        <v>23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71</v>
      </c>
      <c r="Z49" s="155">
        <f>[13]Calcs!C5</f>
        <v>12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14</v>
      </c>
      <c r="Z50" s="155">
        <f>[13]Calcs!C6</f>
        <v>12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4</v>
      </c>
      <c r="Z51" s="155">
        <f>[13]Calcs!C7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0</v>
      </c>
      <c r="Z53" s="155">
        <f>[13]Calcs!C9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0</v>
      </c>
      <c r="Z54" s="155">
        <f>[13]Calcs!C10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132</v>
      </c>
      <c r="Z55" s="160">
        <f>SUM(Z47:Z54)</f>
        <v>47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1</v>
      </c>
      <c r="Z81" s="155">
        <f>[13]Calcs!J5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1</v>
      </c>
      <c r="Z82" s="155">
        <f>[13]Calcs!J6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0</v>
      </c>
      <c r="Z83" s="155">
        <f>[13]Calcs!J7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4</v>
      </c>
      <c r="Z85" s="155">
        <f>[13]Calcs!J9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1</v>
      </c>
      <c r="Z87" s="155">
        <f>[13]Calcs!J11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2</v>
      </c>
      <c r="Z91" s="155">
        <f>[13]Calcs!J15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1</v>
      </c>
      <c r="Z93" s="155">
        <f>[13]Calcs!J17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8</v>
      </c>
      <c r="Z94" s="155">
        <f>[13]Calcs!J18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2</v>
      </c>
      <c r="Z96" s="155">
        <f>[13]Calcs!J20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0</v>
      </c>
      <c r="Z97" s="155">
        <f>[13]Calcs!J21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1</v>
      </c>
      <c r="Z104" s="155">
        <f>[13]Calcs!J28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0</v>
      </c>
      <c r="Z106" s="155">
        <f>[13]Calcs!J30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0</v>
      </c>
      <c r="Z108" s="155">
        <f>[13]Calcs!J32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2</v>
      </c>
      <c r="Z109" s="155">
        <f>[13]Calcs!J33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8</v>
      </c>
      <c r="Z110" s="155">
        <f>[13]Calcs!J34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1</v>
      </c>
      <c r="Z112" s="155">
        <f>[13]Calcs!J36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6</v>
      </c>
      <c r="Z113" s="155">
        <f>[13]Calcs!J37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0</v>
      </c>
      <c r="Z114" s="155">
        <f>[13]Calcs!J38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1</v>
      </c>
      <c r="Z116" s="155">
        <f>[13]Calcs!J40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0</v>
      </c>
      <c r="Z118" s="155">
        <f>[13]Calcs!J42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1</v>
      </c>
      <c r="Z120" s="155">
        <f>[13]Calcs!J44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1</v>
      </c>
      <c r="Z122" s="155">
        <f>[13]Calcs!J46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4</v>
      </c>
      <c r="Z132" s="155">
        <f>[13]Calcs!J56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2112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841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17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17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45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1664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1664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'[13]Encounters Log'!$AH$166</f>
        <v>439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'[13]Encounters Log'!$AH$167</f>
        <v>14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'[13]Encounters Log'!$AH$168</f>
        <v>6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'[13]Encounters Log'!$AH$169</f>
        <v>10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'[13]Encounters Log'!$AH$170</f>
        <v>271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'[13]Encounters Log'!$AH$171</f>
        <v>11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'[13]Encounters Log'!$AH$172</f>
        <v>9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'[13]Encounters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'[13]Encounters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'[13]Encounters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'[13]Encounters Log'!$AH$176</f>
        <v>8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'[13]Encounters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'[13]Encounters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'[13]Encounters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'[13]Encounters Log'!$AH$180</f>
        <v>13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'[13]Encounters Log'!$AH$181</f>
        <v>4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26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101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26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203</v>
      </c>
      <c r="Z211" s="155">
        <f>'[13]Encounters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0</v>
      </c>
      <c r="Z212" s="155">
        <f>'[13]Encounters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0</v>
      </c>
      <c r="Z213" s="155">
        <f>'[13]Encounters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3</v>
      </c>
      <c r="Z214" s="155">
        <f>'[13]Encounters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72</v>
      </c>
      <c r="Z217" s="155">
        <f>'[13]Encounters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0</v>
      </c>
      <c r="Z218" s="155">
        <f>'[13]Encounters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0</v>
      </c>
      <c r="Z219" s="155">
        <f>'[13]Encounters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26</v>
      </c>
      <c r="Z223" s="155">
        <f>'[13]Encounters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49</v>
      </c>
      <c r="Z226" s="155">
        <f>'[13]Encounters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0</v>
      </c>
      <c r="Z227" s="155">
        <f>'[13]Encounters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22</v>
      </c>
      <c r="Z232" s="155">
        <f>'[13]Encounters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0</v>
      </c>
      <c r="Z233" s="155">
        <f>'[13]Encounters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0</v>
      </c>
      <c r="Z241" s="155">
        <f>'[13]Encounters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0</v>
      </c>
      <c r="Z242" s="155">
        <f>'[13]Encounters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34</v>
      </c>
      <c r="Z244" s="155">
        <f>'[13]Encounters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0</v>
      </c>
      <c r="Z245" s="155">
        <f>'[13]Encounters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25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117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147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2" priority="1">
      <formula>LEN(TRIM(A4))=0</formula>
    </cfRule>
  </conditionalFormatting>
  <dataValidations count="2">
    <dataValidation type="whole" operator="greaterThanOrEqual" allowBlank="1" showInputMessage="1" showErrorMessage="1" sqref="Y6" xr:uid="{E15C62F4-9C03-4DD6-AB3C-A38CE7D58402}">
      <formula1>0</formula1>
    </dataValidation>
    <dataValidation type="date" operator="greaterThan" allowBlank="1" showInputMessage="1" showErrorMessage="1" sqref="A6:C6 O4" xr:uid="{57E2AFF9-7B18-4D8B-98B9-0DF26C8148F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896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0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0</v>
      </c>
      <c r="Q8" s="112">
        <f>'[14]Encounters Log'!AI49</f>
        <v>8</v>
      </c>
      <c r="R8" s="129">
        <f>'[14]Encounters Log'!C49</f>
        <v>0</v>
      </c>
      <c r="S8" s="112">
        <f>'[14]Encounters Log'!AI64</f>
        <v>20</v>
      </c>
      <c r="T8" s="129">
        <f>'[14]Encounters Log'!C64</f>
        <v>0</v>
      </c>
      <c r="U8" s="112">
        <f>'[14]Encounters Log'!AI78</f>
        <v>0</v>
      </c>
      <c r="V8" s="129">
        <f>'[14]Encounters Log'!C78</f>
        <v>0</v>
      </c>
      <c r="W8" s="112">
        <f>'[14]Encounters Log'!AI92</f>
        <v>153</v>
      </c>
      <c r="X8" s="129">
        <f>'[14]Encounters Log'!C92</f>
        <v>0</v>
      </c>
      <c r="Y8" s="127">
        <f t="shared" ref="Y8:Y28" si="0">SUM(K8:X8)</f>
        <v>181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0</v>
      </c>
      <c r="P10" s="129">
        <f>'[14]Encounters Log'!C36</f>
        <v>0</v>
      </c>
      <c r="Q10" s="112">
        <f>'[14]Encounters Log'!AI51</f>
        <v>13</v>
      </c>
      <c r="R10" s="129">
        <f>'[14]Encounters Log'!C51</f>
        <v>0</v>
      </c>
      <c r="S10" s="112">
        <f>'[14]Encounters Log'!AI66</f>
        <v>0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390</v>
      </c>
      <c r="X10" s="129">
        <f>'[14]Encounters Log'!C94</f>
        <v>0</v>
      </c>
      <c r="Y10" s="127">
        <f t="shared" si="0"/>
        <v>403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60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14</v>
      </c>
      <c r="X12" s="129">
        <f>'[14]Encounters Log'!C96</f>
        <v>0</v>
      </c>
      <c r="Y12" s="127">
        <f t="shared" si="0"/>
        <v>74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0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1048</v>
      </c>
      <c r="X13" s="129">
        <f>'[14]Encounters Log'!C97</f>
        <v>0</v>
      </c>
      <c r="Y13" s="127">
        <f t="shared" si="0"/>
        <v>1048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6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6</v>
      </c>
      <c r="X15" s="129">
        <f>'[14]Encounters Log'!C98</f>
        <v>0</v>
      </c>
      <c r="Y15" s="127">
        <f t="shared" si="0"/>
        <v>12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0</v>
      </c>
      <c r="L16" s="129">
        <f>'[14]Encounters Log'!C10</f>
        <v>0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2</v>
      </c>
      <c r="P16" s="129">
        <f>'[14]Encounters Log'!C41</f>
        <v>0</v>
      </c>
      <c r="Q16" s="112">
        <f>'[14]Encounters Log'!AI56</f>
        <v>0</v>
      </c>
      <c r="R16" s="129">
        <f>'[14]Encounters Log'!C56</f>
        <v>0</v>
      </c>
      <c r="S16" s="112">
        <f>'[14]Encounters Log'!AI72</f>
        <v>0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2</v>
      </c>
      <c r="X16" s="129">
        <f>'[14]Encounters Log'!C99</f>
        <v>0</v>
      </c>
      <c r="Y16" s="127">
        <f t="shared" si="0"/>
        <v>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0</v>
      </c>
      <c r="L17" s="129">
        <f>'[14]Encounters Log'!C11</f>
        <v>52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5</v>
      </c>
      <c r="P17" s="223">
        <f>'[14]Encounters Log'!C42</f>
        <v>0</v>
      </c>
      <c r="Q17" s="224">
        <f>'[14]Encounters Log'!AI57</f>
        <v>225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282</v>
      </c>
      <c r="Z17" s="95">
        <f>SUM(L17,N17,P17,R17)</f>
        <v>52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0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16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16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2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12</v>
      </c>
      <c r="X21" s="129">
        <f>'[14]Encounters Log'!C100</f>
        <v>0</v>
      </c>
      <c r="Y21" s="127">
        <f t="shared" si="0"/>
        <v>14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0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58</v>
      </c>
      <c r="X25" s="129">
        <f>'[14]Encounters Log'!C102</f>
        <v>0</v>
      </c>
      <c r="Y25" s="127">
        <f t="shared" si="0"/>
        <v>58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52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13</v>
      </c>
      <c r="P27" s="134">
        <f>SUM(P8,P10,P12,P13,P15,P16,P17,P19,P23)</f>
        <v>0</v>
      </c>
      <c r="Q27" s="133">
        <f>SUM(Q8,Q10,Q12,Q13,Q15,Q16,Q17,Q19,Q23)</f>
        <v>322</v>
      </c>
      <c r="R27" s="134">
        <f>SUM(R8,R10,R12,R13,R15,R16,R17,R19,R23)</f>
        <v>0</v>
      </c>
      <c r="S27" s="133">
        <f>SUM(S8,S10,S12,S13,S14,S15,S16,S21,S25)</f>
        <v>22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1683</v>
      </c>
      <c r="X27" s="134">
        <f>SUM(X8,X10,X12,X13,X15,X16,X21,X25)</f>
        <v>0</v>
      </c>
      <c r="Y27" s="236">
        <f t="shared" si="0"/>
        <v>2092</v>
      </c>
      <c r="Z27" s="95">
        <f>SUM(L27,N27,P27,R27,T27,V27,X27)</f>
        <v>52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14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0</v>
      </c>
      <c r="Z47" s="155">
        <f>[14]Calcs!C3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0</v>
      </c>
      <c r="Z48" s="155">
        <f>[14]Calcs!C4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1</v>
      </c>
      <c r="Z49" s="155">
        <f>[14]Calcs!C5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0</v>
      </c>
      <c r="Z50" s="155">
        <f>[14]Calcs!C6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4</v>
      </c>
      <c r="Z54" s="155">
        <f>[14]Calcs!C10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0</v>
      </c>
      <c r="Z91" s="155">
        <f>[14]Calcs!J15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0</v>
      </c>
      <c r="Z110" s="155">
        <f>[14]Calcs!J34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0</v>
      </c>
      <c r="Z111" s="155">
        <f>[14]Calcs!J35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0</v>
      </c>
      <c r="Z112" s="155">
        <f>[14]Calcs!J36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0</v>
      </c>
      <c r="Z113" s="155">
        <f>[14]Calcs!J37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80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2092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35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14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'[14]Encounters Log'!$AH$166</f>
        <v>109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'[14]Encounters Log'!$AH$167</f>
        <v>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'[14]Encounters Log'!$AH$168</f>
        <v>3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'[14]Encounters Log'!$AH$169</f>
        <v>2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'[14]Encounters Log'!$AH$170</f>
        <v>66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'[14]Encounters Log'!$AH$171</f>
        <v>4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'[14]Encounters Log'!$AH$172</f>
        <v>8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'[14]Encounters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'[14]Encounters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'[14]Encounters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'[14]Encounters Log'!$AH$176</f>
        <v>60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'[14]Encounters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'[14]Encounters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'[14]Encounters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'[14]Encounters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2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7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0</v>
      </c>
      <c r="Z211" s="155">
        <f>'[14]Encounters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0</v>
      </c>
      <c r="Z212" s="155">
        <f>'[14]Encounters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10</v>
      </c>
      <c r="Z213" s="155">
        <f>'[14]Encounters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0</v>
      </c>
      <c r="Z218" s="155">
        <f>'[14]Encounters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5</v>
      </c>
      <c r="Z219" s="155">
        <f>'[14]Encounters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0</v>
      </c>
      <c r="Z226" s="155">
        <f>'[14]Encounters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0</v>
      </c>
      <c r="Z227" s="155">
        <f>'[14]Encounters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0</v>
      </c>
      <c r="Z230" s="155">
        <f>'[14]Encounters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2</v>
      </c>
      <c r="Z232" s="155">
        <f>'[14]Encounters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0</v>
      </c>
      <c r="Z233" s="155">
        <f>'[14]Encounters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24</v>
      </c>
      <c r="Z241" s="155">
        <f>'[14]Encounters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0</v>
      </c>
      <c r="Z242" s="155">
        <f>'[14]Encounters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0</v>
      </c>
      <c r="Z244" s="155">
        <f>'[14]Encounters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5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1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0</v>
      </c>
      <c r="Z258" s="155">
        <f>'[14]Encounters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6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1" priority="1">
      <formula>LEN(TRIM(A4))=0</formula>
    </cfRule>
  </conditionalFormatting>
  <dataValidations count="2">
    <dataValidation type="whole" operator="greaterThanOrEqual" allowBlank="1" showInputMessage="1" showErrorMessage="1" sqref="Y6" xr:uid="{BCCB76BD-0231-43CE-B918-052A857EFD2C}">
      <formula1>0</formula1>
    </dataValidation>
    <dataValidation type="date" operator="greaterThan" allowBlank="1" showInputMessage="1" showErrorMessage="1" sqref="A6:C6 O4" xr:uid="{96786505-3FE0-4735-8D51-C4733B20205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890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0</v>
      </c>
      <c r="M8" s="112">
        <f>'[15]Encounters Log'!AI18</f>
        <v>8</v>
      </c>
      <c r="N8" s="129">
        <f>'[15]Encounters Log'!C18</f>
        <v>0</v>
      </c>
      <c r="O8" s="112">
        <f>'[15]Encounters Log'!AI34</f>
        <v>0</v>
      </c>
      <c r="P8" s="129">
        <f>'[15]Encounters Log'!C34</f>
        <v>0</v>
      </c>
      <c r="Q8" s="112">
        <f>'[15]Encounters Log'!AI49</f>
        <v>62</v>
      </c>
      <c r="R8" s="129">
        <f>'[15]Encounters Log'!C49</f>
        <v>0</v>
      </c>
      <c r="S8" s="112">
        <f>'[15]Encounters Log'!AI64</f>
        <v>0</v>
      </c>
      <c r="T8" s="129">
        <f>'[15]Encounters Log'!C64</f>
        <v>0</v>
      </c>
      <c r="U8" s="112">
        <f>'[15]Encounters Log'!AI78</f>
        <v>0</v>
      </c>
      <c r="V8" s="129">
        <f>'[15]Encounters Log'!C78</f>
        <v>0</v>
      </c>
      <c r="W8" s="112">
        <f>'[15]Encounters Log'!AI92</f>
        <v>0</v>
      </c>
      <c r="X8" s="129">
        <f>'[15]Encounters Log'!C92</f>
        <v>0</v>
      </c>
      <c r="Y8" s="127">
        <f t="shared" ref="Y8:Y28" si="0">SUM(K8:X8)</f>
        <v>70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22</v>
      </c>
      <c r="N10" s="129">
        <f>'[15]Encounters Log'!C20</f>
        <v>0</v>
      </c>
      <c r="O10" s="112">
        <f>'[15]Encounters Log'!AI36</f>
        <v>0</v>
      </c>
      <c r="P10" s="129">
        <f>'[15]Encounters Log'!C36</f>
        <v>0</v>
      </c>
      <c r="Q10" s="112">
        <f>'[15]Encounters Log'!AI51</f>
        <v>20</v>
      </c>
      <c r="R10" s="129">
        <f>'[15]Encounters Log'!C51</f>
        <v>0</v>
      </c>
      <c r="S10" s="112">
        <f>'[15]Encounters Log'!AI66</f>
        <v>0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42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1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1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1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14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0</v>
      </c>
      <c r="X12" s="129">
        <f>'[15]Encounters Log'!C96</f>
        <v>0</v>
      </c>
      <c r="Y12" s="127">
        <f t="shared" si="0"/>
        <v>15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12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6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18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34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0</v>
      </c>
      <c r="X15" s="129">
        <f>'[15]Encounters Log'!C98</f>
        <v>0</v>
      </c>
      <c r="Y15" s="127">
        <f t="shared" si="0"/>
        <v>34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0</v>
      </c>
      <c r="L16" s="129">
        <f>'[15]Encounters Log'!C10</f>
        <v>0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0</v>
      </c>
      <c r="P16" s="129">
        <f>'[15]Encounters Log'!C41</f>
        <v>0</v>
      </c>
      <c r="Q16" s="112">
        <f>'[15]Encounters Log'!AI56</f>
        <v>1</v>
      </c>
      <c r="R16" s="129">
        <f>'[15]Encounters Log'!C56</f>
        <v>0</v>
      </c>
      <c r="S16" s="112">
        <f>'[15]Encounters Log'!AI72</f>
        <v>0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0</v>
      </c>
      <c r="X16" s="129">
        <f>'[15]Encounters Log'!C99</f>
        <v>0</v>
      </c>
      <c r="Y16" s="127">
        <f t="shared" si="0"/>
        <v>1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0</v>
      </c>
      <c r="L17" s="129">
        <f>'[15]Encounters Log'!C11</f>
        <v>0</v>
      </c>
      <c r="M17" s="112">
        <f>'[15]Encounters Log'!AI27</f>
        <v>141</v>
      </c>
      <c r="N17" s="129">
        <f>'[15]Encounters Log'!C27</f>
        <v>0</v>
      </c>
      <c r="O17" s="112">
        <f>'[15]Encounters Log'!AI42</f>
        <v>0</v>
      </c>
      <c r="P17" s="223">
        <f>'[15]Encounters Log'!C42</f>
        <v>0</v>
      </c>
      <c r="Q17" s="224">
        <f>'[15]Encounters Log'!AI57</f>
        <v>154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295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42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46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88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0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0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0</v>
      </c>
      <c r="X21" s="129">
        <f>'[15]Encounters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0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0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0</v>
      </c>
      <c r="X25" s="129">
        <f>'[15]Encounters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184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291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475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42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47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89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21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32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4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14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863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26.96875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989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62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56</v>
      </c>
      <c r="Z47" s="155">
        <f>[15]Calcs!C3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43</v>
      </c>
      <c r="Z48" s="155">
        <f>[15]Calcs!C4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28</v>
      </c>
      <c r="Z49" s="155">
        <f>[15]Calcs!C5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26</v>
      </c>
      <c r="Z50" s="155">
        <f>[15]Calcs!C6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4</v>
      </c>
      <c r="Z51" s="155">
        <f>[15]Calcs!C7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9</v>
      </c>
      <c r="Z53" s="155">
        <f>[15]Calcs!C9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4</v>
      </c>
      <c r="Z54" s="155">
        <f>[15]Calcs!C10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170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37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18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144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11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6</v>
      </c>
      <c r="Z81" s="155">
        <f>[15]Calcs!J5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2</v>
      </c>
      <c r="Z82" s="155">
        <f>[15]Calcs!J6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4</v>
      </c>
      <c r="Z85" s="155">
        <f>[15]Calcs!J9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3</v>
      </c>
      <c r="Z91" s="155">
        <f>[15]Calcs!J15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6</v>
      </c>
      <c r="Z94" s="155">
        <f>[15]Calcs!J18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3</v>
      </c>
      <c r="Z96" s="155">
        <f>[15]Calcs!J20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1</v>
      </c>
      <c r="Z98" s="155">
        <f>[15]Calcs!J22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4</v>
      </c>
      <c r="Z99" s="155">
        <f>[15]Calcs!J23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6</v>
      </c>
      <c r="Z100" s="155">
        <f>[15]Calcs!J24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1</v>
      </c>
      <c r="Z101" s="155">
        <f>[15]Calcs!J25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3</v>
      </c>
      <c r="Z104" s="155">
        <f>[15]Calcs!J28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3</v>
      </c>
      <c r="Z105" s="155">
        <f>[15]Calcs!J29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0</v>
      </c>
      <c r="Z106" s="155">
        <f>[15]Calcs!J30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0</v>
      </c>
      <c r="Z107" s="155">
        <f>[15]Calcs!J31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6</v>
      </c>
      <c r="Z109" s="155">
        <f>[15]Calcs!J33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5</v>
      </c>
      <c r="Z110" s="155">
        <f>[15]Calcs!J34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0</v>
      </c>
      <c r="Z111" s="155">
        <f>[15]Calcs!J35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8</v>
      </c>
      <c r="Z113" s="155">
        <f>[15]Calcs!J37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0</v>
      </c>
      <c r="Z114" s="155">
        <f>[15]Calcs!J38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14</v>
      </c>
      <c r="Z116" s="155">
        <f>[15]Calcs!J40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1</v>
      </c>
      <c r="Z118" s="155">
        <f>[15]Calcs!J42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4</v>
      </c>
      <c r="Z119" s="155">
        <f>[15]Calcs!J43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0</v>
      </c>
      <c r="Z120" s="155">
        <f>[15]Calcs!J44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1</v>
      </c>
      <c r="Z122" s="155">
        <f>[15]Calcs!J46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14</v>
      </c>
      <c r="Z123" s="155">
        <f>[15]Calcs!J47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0</v>
      </c>
      <c r="Z124" s="155">
        <f>[15]Calcs!J48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1</v>
      </c>
      <c r="Z125" s="155">
        <f>[15]Calcs!J49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2</v>
      </c>
      <c r="Z132" s="155">
        <f>[15]Calcs!J56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5</v>
      </c>
      <c r="Z133" s="155">
        <f>[15]Calcs!J57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475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184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4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103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144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11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11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21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20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21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2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2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13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2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2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'[15]Encounters Log'!$AH$166</f>
        <v>354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'[15]Encounters Log'!$AH$167</f>
        <v>36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'[15]Encounters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'[15]Encounters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'[15]Encounters Log'!$AH$170</f>
        <v>295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'[15]Encounters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'[15]Encounters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'[15]Encounters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'[15]Encounters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'[15]Encounters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'[15]Encounters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'[15]Encounters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'[15]Encounters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'[15]Encounters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'[15]Encounters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24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87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0</v>
      </c>
      <c r="Z211" s="155">
        <f>'[15]Encounters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82</v>
      </c>
      <c r="Z212" s="155">
        <f>'[15]Encounters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64</v>
      </c>
      <c r="Z213" s="155">
        <f>'[15]Encounters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2</v>
      </c>
      <c r="Z214" s="155">
        <f>'[15]Encounters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0</v>
      </c>
      <c r="Z215" s="155">
        <f>'[15]Encounters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0</v>
      </c>
      <c r="Z217" s="155">
        <f>'[15]Encounters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0</v>
      </c>
      <c r="Z218" s="155">
        <f>'[15]Encounters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41</v>
      </c>
      <c r="Z219" s="155">
        <f>'[15]Encounters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111</v>
      </c>
      <c r="Z227" s="155">
        <f>'[15]Encounters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54</v>
      </c>
      <c r="Z232" s="155">
        <f>'[15]Encounters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2</v>
      </c>
      <c r="Z233" s="155">
        <f>'[15]Encounters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0</v>
      </c>
      <c r="Z238" s="155">
        <f>'[15]Encounters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0</v>
      </c>
      <c r="Z241" s="155">
        <f>'[15]Encounters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0</v>
      </c>
      <c r="Z242" s="155">
        <f>'[15]Encounters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0</v>
      </c>
      <c r="Z244" s="155">
        <f>'[15]Encounters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5</v>
      </c>
      <c r="Z245" s="155">
        <f>'[15]Encounters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2</v>
      </c>
      <c r="Z246" s="155">
        <f>'[15]Encounters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1</v>
      </c>
      <c r="Z249" s="155">
        <f>'[15]Encounters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17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7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0</v>
      </c>
      <c r="Z258" s="155">
        <f>'[15]Encounters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22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0" priority="1">
      <formula>LEN(TRIM(A4))=0</formula>
    </cfRule>
  </conditionalFormatting>
  <dataValidations count="2">
    <dataValidation type="whole" operator="greaterThanOrEqual" allowBlank="1" showInputMessage="1" showErrorMessage="1" sqref="Y6" xr:uid="{518AC0CD-04C7-4BC7-AEB7-AC0D93453B5D}">
      <formula1>0</formula1>
    </dataValidation>
    <dataValidation type="date" operator="greaterThan" allowBlank="1" showInputMessage="1" showErrorMessage="1" sqref="A6:C6 O4" xr:uid="{46ECE10F-B1B5-443B-8289-CC1108D706CD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zoomScale="130" zoomScaleNormal="130" workbookViewId="0">
      <selection activeCell="T16"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886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2052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0</v>
      </c>
      <c r="P8" s="129">
        <f>'[16]Encounters Log'!C34</f>
        <v>0</v>
      </c>
      <c r="Q8" s="112">
        <f>'[16]Encounters Log'!AI49</f>
        <v>40</v>
      </c>
      <c r="R8" s="129">
        <f>'[16]Encounters Log'!C49</f>
        <v>0</v>
      </c>
      <c r="S8" s="112">
        <f>'[16]Encounters Log'!AI64</f>
        <v>0</v>
      </c>
      <c r="T8" s="129">
        <f>'[16]Encounters Log'!C64</f>
        <v>0</v>
      </c>
      <c r="U8" s="112">
        <f>'[16]Encounters Log'!AI78</f>
        <v>0</v>
      </c>
      <c r="V8" s="129">
        <f>'[16]Encounters Log'!C78</f>
        <v>0</v>
      </c>
      <c r="W8" s="112">
        <f>'[16]Encounters Log'!AI92</f>
        <v>0</v>
      </c>
      <c r="X8" s="129">
        <f>'[16]Encounters Log'!C92</f>
        <v>0</v>
      </c>
      <c r="Y8" s="127">
        <f t="shared" ref="Y8:Y28" si="0">SUM(K8:X8)</f>
        <v>40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14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0</v>
      </c>
      <c r="V9" s="124">
        <f>'[16]Encounters Log'!C79</f>
        <v>0</v>
      </c>
      <c r="W9" s="124">
        <f>'[16]Encounters Log'!AI93</f>
        <v>0</v>
      </c>
      <c r="X9" s="124">
        <f>'[16]Encounters Log'!C93</f>
        <v>0</v>
      </c>
      <c r="Y9" s="128">
        <f t="shared" si="0"/>
        <v>14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0</v>
      </c>
      <c r="L10" s="129">
        <f>'[16]Encounters Log'!C4</f>
        <v>0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0</v>
      </c>
      <c r="P10" s="129">
        <f>'[16]Encounters Log'!C36</f>
        <v>0</v>
      </c>
      <c r="Q10" s="112">
        <f>'[16]Encounters Log'!AI51</f>
        <v>3</v>
      </c>
      <c r="R10" s="129">
        <f>'[16]Encounters Log'!C51</f>
        <v>0</v>
      </c>
      <c r="S10" s="112">
        <f>'[16]Encounters Log'!AI66</f>
        <v>0</v>
      </c>
      <c r="T10" s="129">
        <f>'[16]Encounters Log'!C66</f>
        <v>0</v>
      </c>
      <c r="U10" s="112">
        <f>'[16]Encounters Log'!AI80</f>
        <v>0</v>
      </c>
      <c r="V10" s="129">
        <f>'[16]Encounters Log'!C80</f>
        <v>0</v>
      </c>
      <c r="W10" s="112">
        <f>'[16]Encounters Log'!AI94</f>
        <v>0</v>
      </c>
      <c r="X10" s="129">
        <f>'[16]Encounters Log'!C94</f>
        <v>0</v>
      </c>
      <c r="Y10" s="127">
        <f t="shared" si="0"/>
        <v>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2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2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200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0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200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60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0</v>
      </c>
      <c r="V13" s="129">
        <f>'[16]Encounters Log'!C83</f>
        <v>0</v>
      </c>
      <c r="W13" s="112">
        <f>'[16]Encounters Log'!AI97</f>
        <v>0</v>
      </c>
      <c r="X13" s="129">
        <f>'[16]Encounters Log'!C97</f>
        <v>0</v>
      </c>
      <c r="Y13" s="127">
        <f t="shared" si="0"/>
        <v>60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0</v>
      </c>
      <c r="V14" s="129">
        <f>'[16]Encounters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3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0</v>
      </c>
      <c r="X15" s="129">
        <f>'[16]Encounters Log'!C98</f>
        <v>0</v>
      </c>
      <c r="Y15" s="127">
        <f t="shared" si="0"/>
        <v>3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0</v>
      </c>
      <c r="L16" s="129">
        <f>'[16]Encounters Log'!C10</f>
        <v>0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0</v>
      </c>
      <c r="P16" s="129">
        <f>'[16]Encounters Log'!C41</f>
        <v>0</v>
      </c>
      <c r="Q16" s="112">
        <f>'[16]Encounters Log'!AI56</f>
        <v>9</v>
      </c>
      <c r="R16" s="129">
        <f>'[16]Encounters Log'!C56</f>
        <v>0</v>
      </c>
      <c r="S16" s="112">
        <f>'[16]Encounters Log'!AI72</f>
        <v>0</v>
      </c>
      <c r="T16" s="129">
        <f>'[16]Encounters Log'!C72</f>
        <v>0</v>
      </c>
      <c r="U16" s="228">
        <f>'[16]Encounters Log'!AI86</f>
        <v>0</v>
      </c>
      <c r="V16" s="129">
        <f>'[16]Encounters Log'!C86</f>
        <v>0</v>
      </c>
      <c r="W16" s="112">
        <f>'[16]Encounters Log'!AI99</f>
        <v>0</v>
      </c>
      <c r="X16" s="129">
        <f>'[16]Encounters Log'!C99</f>
        <v>0</v>
      </c>
      <c r="Y16" s="127">
        <f t="shared" si="0"/>
        <v>9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0</v>
      </c>
      <c r="L17" s="129">
        <f>'[16]Encounters Log'!C11</f>
        <v>0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0</v>
      </c>
      <c r="P17" s="223">
        <f>'[16]Encounters Log'!C42</f>
        <v>0</v>
      </c>
      <c r="Q17" s="224">
        <f>'[16]Encounters Log'!AI57</f>
        <v>46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46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2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126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126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77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77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0</v>
      </c>
      <c r="X21" s="129">
        <f>'[16]Encounters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0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7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7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0</v>
      </c>
      <c r="V25" s="129">
        <f>'[16]Encounters Log'!C89</f>
        <v>0</v>
      </c>
      <c r="W25" s="112">
        <f>'[16]Encounters Log'!AI102</f>
        <v>0</v>
      </c>
      <c r="X25" s="129">
        <f>'[16]Encounters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0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494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494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95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95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11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3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10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3.3333333333333335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6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3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144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24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124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87</v>
      </c>
      <c r="Z47" s="155">
        <f>[16]Calcs!C3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66</v>
      </c>
      <c r="Z48" s="155">
        <f>[16]Calcs!C4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33</v>
      </c>
      <c r="Z49" s="155">
        <f>[16]Calcs!C5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50</v>
      </c>
      <c r="Z50" s="155">
        <f>[16]Calcs!C6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10</v>
      </c>
      <c r="Z51" s="155">
        <f>[16]Calcs!C7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3</v>
      </c>
      <c r="Z52" s="155">
        <f>[16]Calcs!C8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14</v>
      </c>
      <c r="Z53" s="155">
        <f>[16]Calcs!C9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13</v>
      </c>
      <c r="Z54" s="155">
        <f>[16]Calcs!C10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276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43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63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14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1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32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32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208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18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0</v>
      </c>
      <c r="Z85" s="155">
        <f>[16]Calcs!J9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0</v>
      </c>
      <c r="Z108" s="155">
        <f>[16]Calcs!J32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0</v>
      </c>
      <c r="Z116" s="155">
        <f>[16]Calcs!J40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494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2052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2052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208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18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18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25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24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25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24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9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13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9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'[16]Encounters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'[16]Encounters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'[16]Encounters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'[16]Encounters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'[16]Encounters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'[16]Encounters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'[16]Encounters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'[16]Encounters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'[16]Encounters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'[16]Encounters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'[16]Encounters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'[16]Encounters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'[16]Encounters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'[16]Encounters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'[16]Encounters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11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50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1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0</v>
      </c>
      <c r="Z211" s="155">
        <f>'[16]Encounters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0</v>
      </c>
      <c r="Z212" s="155">
        <f>'[16]Encounters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0</v>
      </c>
      <c r="Z213" s="155">
        <f>'[16]Encounters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0</v>
      </c>
      <c r="Z214" s="155">
        <f>'[16]Encounters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0</v>
      </c>
      <c r="Z218" s="155">
        <f>'[16]Encounters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0</v>
      </c>
      <c r="Z219" s="155">
        <f>'[16]Encounters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0</v>
      </c>
      <c r="Z226" s="155">
        <f>'[16]Encounters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0</v>
      </c>
      <c r="Z227" s="155">
        <f>'[16]Encounters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0</v>
      </c>
      <c r="Z230" s="155">
        <f>'[16]Encounters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0</v>
      </c>
      <c r="Z232" s="155">
        <f>'[16]Encounters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0</v>
      </c>
      <c r="Z233" s="155">
        <f>'[16]Encounters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0</v>
      </c>
      <c r="Z241" s="155">
        <f>'[16]Encounters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0</v>
      </c>
      <c r="Z242" s="155">
        <f>'[16]Encounters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0</v>
      </c>
      <c r="Z244" s="155">
        <f>'[16]Encounters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0</v>
      </c>
      <c r="Z245" s="155">
        <f>'[16]Encounters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0</v>
      </c>
      <c r="Z249" s="155">
        <f>'[16]Encounters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0</v>
      </c>
      <c r="Z251" s="155">
        <f>'[16]Encounters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9" priority="1">
      <formula>LEN(TRIM(A4))=0</formula>
    </cfRule>
  </conditionalFormatting>
  <dataValidations count="2">
    <dataValidation type="whole" operator="greaterThanOrEqual" allowBlank="1" showInputMessage="1" showErrorMessage="1" sqref="Y6" xr:uid="{2F58CEF3-87D4-4780-A31D-4E692F69BE13}">
      <formula1>0</formula1>
    </dataValidation>
    <dataValidation type="date" operator="greaterThan" allowBlank="1" showInputMessage="1" showErrorMessage="1" sqref="A6:C6 O4" xr:uid="{035A4F53-340F-4D58-A5F9-CF39AE8640D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898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672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12</v>
      </c>
      <c r="M8" s="112">
        <f>'[17]Encounters Log'!AI18</f>
        <v>21</v>
      </c>
      <c r="N8" s="129">
        <f>'[17]Encounters Log'!C18</f>
        <v>0</v>
      </c>
      <c r="O8" s="112">
        <f>'[17]Encounters Log'!AI34</f>
        <v>117</v>
      </c>
      <c r="P8" s="129">
        <f>'[17]Encounters Log'!C34</f>
        <v>0</v>
      </c>
      <c r="Q8" s="112">
        <f>'[17]Encounters Log'!AI49</f>
        <v>16</v>
      </c>
      <c r="R8" s="129">
        <f>'[17]Encounters Log'!C49</f>
        <v>0</v>
      </c>
      <c r="S8" s="112">
        <f>'[17]Encounters Log'!AI64</f>
        <v>8</v>
      </c>
      <c r="T8" s="129">
        <f>'[17]Encounters Log'!C64</f>
        <v>0</v>
      </c>
      <c r="U8" s="112">
        <f>'[17]Encounters Log'!AI78</f>
        <v>25</v>
      </c>
      <c r="V8" s="129">
        <f>'[17]Encounters Log'!C78</f>
        <v>0</v>
      </c>
      <c r="W8" s="112">
        <f>'[17]Encounters Log'!AI92</f>
        <v>265</v>
      </c>
      <c r="X8" s="129">
        <f>'[17]Encounters Log'!C92</f>
        <v>0</v>
      </c>
      <c r="Y8" s="127">
        <f t="shared" ref="Y8:Y28" si="0">SUM(K8:X8)</f>
        <v>464</v>
      </c>
      <c r="Z8" s="95">
        <f t="shared" ref="Z8:Z13" si="1">SUM(L8,N8,P8,R8,T8,V8,X8)</f>
        <v>12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0</v>
      </c>
      <c r="R9" s="124">
        <f>'[17]Encounters Log'!C50</f>
        <v>0</v>
      </c>
      <c r="S9" s="124">
        <f>'[17]Encounters Log'!AI65</f>
        <v>0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0</v>
      </c>
      <c r="X9" s="124">
        <f>'[17]Encounters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21</v>
      </c>
      <c r="P10" s="129">
        <f>'[17]Encounters Log'!C36</f>
        <v>0</v>
      </c>
      <c r="Q10" s="112">
        <f>'[17]Encounters Log'!AI51</f>
        <v>3</v>
      </c>
      <c r="R10" s="129">
        <f>'[17]Encounters Log'!C51</f>
        <v>0</v>
      </c>
      <c r="S10" s="112">
        <f>'[17]Encounters Log'!AI66</f>
        <v>0</v>
      </c>
      <c r="T10" s="129">
        <f>'[17]Encounters Log'!C66</f>
        <v>0</v>
      </c>
      <c r="U10" s="112">
        <f>'[17]Encounters Log'!AI80</f>
        <v>0</v>
      </c>
      <c r="V10" s="129">
        <f>'[17]Encounters Log'!C80</f>
        <v>0</v>
      </c>
      <c r="W10" s="112">
        <f>'[17]Encounters Log'!AI94</f>
        <v>0</v>
      </c>
      <c r="X10" s="129">
        <f>'[17]Encounters Log'!C94</f>
        <v>0</v>
      </c>
      <c r="Y10" s="127">
        <f t="shared" si="0"/>
        <v>24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0</v>
      </c>
      <c r="R11" s="124">
        <f>'[17]Encounters Log'!C52</f>
        <v>0</v>
      </c>
      <c r="S11" s="124">
        <f>'[17]Encounters Log'!AI67</f>
        <v>0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0</v>
      </c>
      <c r="X11" s="124">
        <f>'[17]Encounters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5</v>
      </c>
      <c r="P12" s="129">
        <f>'[17]Encounters Log'!C38</f>
        <v>0</v>
      </c>
      <c r="Q12" s="112">
        <f>'[17]Encounters Log'!AI53</f>
        <v>2</v>
      </c>
      <c r="R12" s="129">
        <f>'[17]Encounters Log'!C53</f>
        <v>0</v>
      </c>
      <c r="S12" s="112">
        <f>'[17]Encounters Log'!AI68</f>
        <v>0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5</v>
      </c>
      <c r="P13" s="129">
        <f>'[17]Encounters Log'!C39</f>
        <v>0</v>
      </c>
      <c r="Q13" s="112">
        <f>'[17]Encounters Log'!AI54</f>
        <v>0</v>
      </c>
      <c r="R13" s="129">
        <f>'[17]Encounters Log'!C54</f>
        <v>0</v>
      </c>
      <c r="S13" s="112">
        <f>'[17]Encounters Log'!AI69</f>
        <v>0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0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0</v>
      </c>
      <c r="X15" s="129">
        <f>'[17]Encounters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92</v>
      </c>
      <c r="M16" s="112">
        <f>'[17]Encounters Log'!AI26</f>
        <v>115</v>
      </c>
      <c r="N16" s="129">
        <f>'[17]Encounters Log'!C26</f>
        <v>4</v>
      </c>
      <c r="O16" s="112">
        <f>'[17]Encounters Log'!AI41</f>
        <v>18</v>
      </c>
      <c r="P16" s="129">
        <f>'[17]Encounters Log'!C41</f>
        <v>0</v>
      </c>
      <c r="Q16" s="112">
        <f>'[17]Encounters Log'!AI56</f>
        <v>926</v>
      </c>
      <c r="R16" s="129">
        <f>'[17]Encounters Log'!C56</f>
        <v>0</v>
      </c>
      <c r="S16" s="112">
        <f>'[17]Encounters Log'!AI72</f>
        <v>255</v>
      </c>
      <c r="T16" s="129">
        <f>'[17]Encounters Log'!C72</f>
        <v>0</v>
      </c>
      <c r="U16" s="228">
        <f>'[17]Encounters Log'!AI86</f>
        <v>768</v>
      </c>
      <c r="V16" s="129">
        <f>'[17]Encounters Log'!C86</f>
        <v>85</v>
      </c>
      <c r="W16" s="112">
        <f>'[17]Encounters Log'!AI99</f>
        <v>934</v>
      </c>
      <c r="X16" s="129">
        <f>'[17]Encounters Log'!C99</f>
        <v>0</v>
      </c>
      <c r="Y16" s="127">
        <f t="shared" si="0"/>
        <v>3197</v>
      </c>
      <c r="Z16" s="95">
        <f>SUM(L16,N16,P16,R16,T16,V16,X16)</f>
        <v>181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0</v>
      </c>
      <c r="M17" s="112">
        <f>'[17]Encounters Log'!AI27</f>
        <v>0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0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0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0</v>
      </c>
      <c r="X21" s="129">
        <f>'[17]Encounters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0</v>
      </c>
      <c r="X22" s="124">
        <f>'[17]Encounters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1</v>
      </c>
      <c r="P23" s="125">
        <f>'[17]Encounters Log'!C46</f>
        <v>0</v>
      </c>
      <c r="Q23" s="126">
        <f>'[17]Encounters Log'!AI61</f>
        <v>0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0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0</v>
      </c>
      <c r="X25" s="129">
        <f>'[17]Encounters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0</v>
      </c>
      <c r="X26" s="124">
        <f>'[17]Encounters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104</v>
      </c>
      <c r="M27" s="133">
        <f>SUM(M8,M10,M12,M13,M14,M15,M16,M17,M19,M23)</f>
        <v>136</v>
      </c>
      <c r="N27" s="134">
        <f>SUM(N8,N10,N12,N13,N14,N15,N16,N17,N19,N23)</f>
        <v>4</v>
      </c>
      <c r="O27" s="133">
        <f>SUM(O8,O10,O12,O13,O15,O16,O17,O19,O23)</f>
        <v>167</v>
      </c>
      <c r="P27" s="134">
        <f>SUM(P8,P10,P12,P13,P15,P16,P17,P19,P23)</f>
        <v>0</v>
      </c>
      <c r="Q27" s="133">
        <f>SUM(Q8,Q10,Q12,Q13,Q15,Q16,Q17,Q19,Q23)</f>
        <v>947</v>
      </c>
      <c r="R27" s="134">
        <f>SUM(R8,R10,R12,R13,R15,R16,R17,R19,R23)</f>
        <v>0</v>
      </c>
      <c r="S27" s="133">
        <f>SUM(S8,S10,S12,S13,S14,S15,S16,S21,S25)</f>
        <v>263</v>
      </c>
      <c r="T27" s="134">
        <f>SUM(T8,T10,T12,T13,T14,T15,T16,T21,T25)</f>
        <v>0</v>
      </c>
      <c r="U27" s="133">
        <f>SUM(U8,U10,U12,U13,U14,U15,U16,U21,U25)</f>
        <v>793</v>
      </c>
      <c r="V27" s="134">
        <f>SUM(V8,V10,V12,V13,V14, V15,V16,V21,V25)</f>
        <v>85</v>
      </c>
      <c r="W27" s="133">
        <f>SUM(W8,W10,W12,W13,W15,W16,W21,W25)</f>
        <v>1199</v>
      </c>
      <c r="X27" s="134">
        <f>SUM(X8,X10,X12,X13,X15,X16,X21,X25)</f>
        <v>0</v>
      </c>
      <c r="Y27" s="236">
        <f t="shared" si="0"/>
        <v>3698</v>
      </c>
      <c r="Z27" s="95">
        <f>SUM(L27,N27,P27,R27,T27,V27,X27)</f>
        <v>193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8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4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19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4.75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2859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764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332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0</v>
      </c>
      <c r="Z47" s="155">
        <f>[17]Calcs!C3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0</v>
      </c>
      <c r="Z48" s="155">
        <f>[17]Calcs!C4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0</v>
      </c>
      <c r="Z49" s="155">
        <f>[17]Calcs!C5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0</v>
      </c>
      <c r="Z50" s="155">
        <f>[17]Calcs!C6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0</v>
      </c>
      <c r="Z51" s="155">
        <f>[17]Calcs!C7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0</v>
      </c>
      <c r="Z53" s="155">
        <f>[17]Calcs!C9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0</v>
      </c>
      <c r="Z54" s="155">
        <f>[17]Calcs!C10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16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934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934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934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148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148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148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148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9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0</v>
      </c>
      <c r="Z81" s="155">
        <f>[17]Calcs!J5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0</v>
      </c>
      <c r="Z85" s="155">
        <f>[17]Calcs!J9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1</v>
      </c>
      <c r="Z87" s="155">
        <f>[17]Calcs!J11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0</v>
      </c>
      <c r="Z91" s="155">
        <f>[17]Calcs!J15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0</v>
      </c>
      <c r="Z94" s="155">
        <f>[17]Calcs!J18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0</v>
      </c>
      <c r="Z96" s="155">
        <f>[17]Calcs!J20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0</v>
      </c>
      <c r="Z104" s="155">
        <f>[17]Calcs!J28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0</v>
      </c>
      <c r="Z106" s="155">
        <f>[17]Calcs!J30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0</v>
      </c>
      <c r="Z108" s="155">
        <f>[17]Calcs!J32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0</v>
      </c>
      <c r="Z109" s="155">
        <f>[17]Calcs!J33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0</v>
      </c>
      <c r="Z110" s="155">
        <f>[17]Calcs!J34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0</v>
      </c>
      <c r="Z112" s="155">
        <f>[17]Calcs!J36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0</v>
      </c>
      <c r="Z113" s="155">
        <f>[17]Calcs!J37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0</v>
      </c>
      <c r="Z114" s="155">
        <f>[17]Calcs!J38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0</v>
      </c>
      <c r="Z122" s="155">
        <f>[17]Calcs!J46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0</v>
      </c>
      <c r="Z132" s="155">
        <f>[17]Calcs!J56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43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3698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1359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4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8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672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672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148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5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5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5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6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927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'[17]Encounters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'[17]Encounters Log'!$AH$167</f>
        <v>944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'[17]Encounters Log'!$AH$168</f>
        <v>311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'[17]Encounters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'[17]Encounters Log'!$AH$170</f>
        <v>244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'[17]Encounters Log'!$AH$171</f>
        <v>86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'[17]Encounters Log'!$AH$172</f>
        <v>24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'[17]Encounters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'[17]Encounters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'[17]Encounters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'[17]Encounters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'[17]Encounters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'[17]Encounters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'[17]Encounters Log'!$AH$179</f>
        <v>1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'[17]Encounters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27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183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948</v>
      </c>
      <c r="Z211" s="155">
        <f>'[17]Encounters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35</v>
      </c>
      <c r="Z212" s="155">
        <f>'[17]Encounters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0</v>
      </c>
      <c r="Z213" s="155">
        <f>'[17]Encounters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0</v>
      </c>
      <c r="Z214" s="155">
        <f>'[17]Encounters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0</v>
      </c>
      <c r="Z217" s="155">
        <f>'[17]Encounters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0</v>
      </c>
      <c r="Z219" s="155">
        <f>'[17]Encounters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0</v>
      </c>
      <c r="Z227" s="155">
        <f>'[17]Encounters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0</v>
      </c>
      <c r="Z232" s="155">
        <f>'[17]Encounters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0</v>
      </c>
      <c r="Z233" s="155">
        <f>'[17]Encounters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0</v>
      </c>
      <c r="Z241" s="155">
        <f>'[17]Encounters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0</v>
      </c>
      <c r="Z244" s="155">
        <f>'[17]Encounters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0</v>
      </c>
      <c r="Z245" s="155">
        <f>'[17]Encounters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0</v>
      </c>
      <c r="Z246" s="155">
        <f>'[17]Encounters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26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6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0</v>
      </c>
      <c r="Z258" s="155">
        <f>'[17]Encounters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8" priority="1">
      <formula>LEN(TRIM(A4))=0</formula>
    </cfRule>
  </conditionalFormatting>
  <dataValidations count="2">
    <dataValidation type="whole" operator="greaterThanOrEqual" allowBlank="1" showInputMessage="1" showErrorMessage="1" sqref="Y6" xr:uid="{A47CD249-BCAE-4354-8F0A-F895AE9D4BD2}">
      <formula1>0</formula1>
    </dataValidation>
    <dataValidation type="date" operator="greaterThan" allowBlank="1" showInputMessage="1" showErrorMessage="1" sqref="A6:C6 O4" xr:uid="{69C7E00C-F937-4F1E-962D-56BAED95D53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5546875" style="55" customWidth="1"/>
    <col min="7" max="7" width="3.5546875" style="55" customWidth="1"/>
    <col min="8" max="9" width="2.5546875" style="55" customWidth="1"/>
    <col min="10" max="10" width="0.5546875" style="55" customWidth="1"/>
    <col min="11" max="11" width="11.109375" style="55" customWidth="1"/>
    <col min="12" max="13" width="6.33203125" style="55" customWidth="1"/>
    <col min="14" max="14" width="6.109375" style="55" customWidth="1"/>
    <col min="15" max="15" width="8.5546875" style="55" customWidth="1"/>
    <col min="16" max="17" width="6.5546875" style="55" customWidth="1"/>
    <col min="18" max="24" width="6.33203125" style="55" customWidth="1"/>
    <col min="25" max="25" width="8.88671875" style="55" customWidth="1"/>
    <col min="26" max="26" width="5.554687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897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1090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11</v>
      </c>
      <c r="L8" s="129">
        <f>'[18]Encounters Log'!C2</f>
        <v>0</v>
      </c>
      <c r="M8" s="112">
        <f>'[18]Encounters Log'!AI18</f>
        <v>3</v>
      </c>
      <c r="N8" s="129">
        <f>'[18]Encounters Log'!C18</f>
        <v>0</v>
      </c>
      <c r="O8" s="112">
        <f>'[18]Encounters Log'!AI34</f>
        <v>1</v>
      </c>
      <c r="P8" s="129">
        <f>'[18]Encounters Log'!C34</f>
        <v>0</v>
      </c>
      <c r="Q8" s="112">
        <f>'[18]Encounters Log'!AI49</f>
        <v>21</v>
      </c>
      <c r="R8" s="129">
        <f>'[18]Encounters Log'!C49</f>
        <v>0</v>
      </c>
      <c r="S8" s="112">
        <f>'[18]Encounters Log'!AI64</f>
        <v>58</v>
      </c>
      <c r="T8" s="129">
        <f>'[18]Encounters Log'!C64</f>
        <v>0</v>
      </c>
      <c r="U8" s="112">
        <f>'[18]Encounters Log'!AI78</f>
        <v>316</v>
      </c>
      <c r="V8" s="129">
        <f>'[18]Encounters Log'!C78</f>
        <v>0</v>
      </c>
      <c r="W8" s="112">
        <f>'[18]Encounters Log'!AI92</f>
        <v>506</v>
      </c>
      <c r="X8" s="129">
        <f>'[18]Encounters Log'!C92</f>
        <v>0</v>
      </c>
      <c r="Y8" s="127">
        <f t="shared" ref="Y8:Y28" si="0">SUM(K8:X8)</f>
        <v>916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0</v>
      </c>
      <c r="N9" s="124">
        <f>'[18]Encounters Log'!C19</f>
        <v>0</v>
      </c>
      <c r="O9" s="124">
        <f>'[18]Encounters Log'!AI35</f>
        <v>0</v>
      </c>
      <c r="P9" s="124">
        <f>'[18]Encounters Log'!C35</f>
        <v>0</v>
      </c>
      <c r="Q9" s="124">
        <f>'[18]Encounters Log'!AI50</f>
        <v>0</v>
      </c>
      <c r="R9" s="124">
        <f>'[18]Encounters Log'!C50</f>
        <v>0</v>
      </c>
      <c r="S9" s="124">
        <f>'[18]Encounters Log'!AI65</f>
        <v>20</v>
      </c>
      <c r="T9" s="124">
        <f>'[18]Encounters Log'!C65</f>
        <v>0</v>
      </c>
      <c r="U9" s="124">
        <f>'[18]Encounters Log'!AI79</f>
        <v>0</v>
      </c>
      <c r="V9" s="124">
        <f>'[18]Encounters Log'!C79</f>
        <v>0</v>
      </c>
      <c r="W9" s="124">
        <f>'[18]Encounters Log'!AI93</f>
        <v>0</v>
      </c>
      <c r="X9" s="124">
        <f>'[18]Encounters Log'!C93</f>
        <v>0</v>
      </c>
      <c r="Y9" s="128">
        <f t="shared" si="0"/>
        <v>20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10</v>
      </c>
      <c r="L10" s="129">
        <f>'[18]Encounters Log'!C4</f>
        <v>0</v>
      </c>
      <c r="M10" s="112">
        <f>'[18]Encounters Log'!AI20</f>
        <v>4</v>
      </c>
      <c r="N10" s="129">
        <f>'[18]Encounters Log'!C20</f>
        <v>0</v>
      </c>
      <c r="O10" s="112">
        <f>'[18]Encounters Log'!AI36</f>
        <v>0</v>
      </c>
      <c r="P10" s="129">
        <f>'[18]Encounters Log'!C36</f>
        <v>0</v>
      </c>
      <c r="Q10" s="112">
        <f>'[18]Encounters Log'!AI51</f>
        <v>11</v>
      </c>
      <c r="R10" s="129">
        <f>'[18]Encounters Log'!C51</f>
        <v>0</v>
      </c>
      <c r="S10" s="112">
        <f>'[18]Encounters Log'!AI66</f>
        <v>19</v>
      </c>
      <c r="T10" s="129">
        <f>'[18]Encounters Log'!C66</f>
        <v>0</v>
      </c>
      <c r="U10" s="112">
        <f>'[18]Encounters Log'!AI80</f>
        <v>193</v>
      </c>
      <c r="V10" s="129">
        <f>'[18]Encounters Log'!C80</f>
        <v>0</v>
      </c>
      <c r="W10" s="112">
        <f>'[18]Encounters Log'!AI94</f>
        <v>0</v>
      </c>
      <c r="X10" s="129">
        <f>'[18]Encounters Log'!C94</f>
        <v>0</v>
      </c>
      <c r="Y10" s="127">
        <f t="shared" si="0"/>
        <v>237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0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0</v>
      </c>
      <c r="P11" s="124">
        <f>'[18]Encounters Log'!C37</f>
        <v>0</v>
      </c>
      <c r="Q11" s="124">
        <f>'[18]Encounters Log'!AI52</f>
        <v>0</v>
      </c>
      <c r="R11" s="124">
        <f>'[18]Encounters Log'!C52</f>
        <v>0</v>
      </c>
      <c r="S11" s="124">
        <f>'[18]Encounters Log'!AI67</f>
        <v>0</v>
      </c>
      <c r="T11" s="124">
        <f>'[18]Encounters Log'!C67</f>
        <v>0</v>
      </c>
      <c r="U11" s="124">
        <f>'[18]Encounters Log'!AI81</f>
        <v>0</v>
      </c>
      <c r="V11" s="124">
        <f>'[18]Encounters Log'!C81</f>
        <v>0</v>
      </c>
      <c r="W11" s="124">
        <f>'[18]Encounters Log'!AI95</f>
        <v>0</v>
      </c>
      <c r="X11" s="124">
        <f>'[18]Encounters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0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1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0</v>
      </c>
      <c r="V12" s="129">
        <f>'[18]Encounters Log'!C82</f>
        <v>0</v>
      </c>
      <c r="W12" s="112">
        <f>'[18]Encounters Log'!AI96</f>
        <v>0</v>
      </c>
      <c r="X12" s="129">
        <f>'[18]Encounters Log'!C96</f>
        <v>0</v>
      </c>
      <c r="Y12" s="127">
        <f t="shared" si="0"/>
        <v>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0</v>
      </c>
      <c r="L13" s="129">
        <f>'[18]Encounters Log'!C7</f>
        <v>0</v>
      </c>
      <c r="M13" s="112">
        <f>'[18]Encounters Log'!AI23</f>
        <v>0</v>
      </c>
      <c r="N13" s="129">
        <f>'[18]Encounters Log'!C23</f>
        <v>0</v>
      </c>
      <c r="O13" s="112">
        <f>'[18]Encounters Log'!AI39</f>
        <v>0</v>
      </c>
      <c r="P13" s="129">
        <f>'[18]Encounters Log'!C39</f>
        <v>0</v>
      </c>
      <c r="Q13" s="112">
        <f>'[18]Encounters Log'!AI54</f>
        <v>48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0</v>
      </c>
      <c r="V13" s="129">
        <f>'[18]Encounters Log'!C83</f>
        <v>0</v>
      </c>
      <c r="W13" s="112">
        <f>'[18]Encounters Log'!AI97</f>
        <v>6</v>
      </c>
      <c r="X13" s="129">
        <f>'[18]Encounters Log'!C97</f>
        <v>0</v>
      </c>
      <c r="Y13" s="127">
        <f t="shared" si="0"/>
        <v>54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0</v>
      </c>
      <c r="N15" s="129">
        <f>'[18]Encounters Log'!C25</f>
        <v>0</v>
      </c>
      <c r="O15" s="112">
        <f>'[18]Encounters Log'!AI40</f>
        <v>1</v>
      </c>
      <c r="P15" s="110">
        <f>'[18]Encounters Log'!C40</f>
        <v>0</v>
      </c>
      <c r="Q15" s="88">
        <f>'[18]Encounters Log'!AI55</f>
        <v>0</v>
      </c>
      <c r="R15" s="110">
        <f>'[18]Encounters Log'!C55</f>
        <v>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98</v>
      </c>
      <c r="X15" s="129">
        <f>'[18]Encounters Log'!C98</f>
        <v>0</v>
      </c>
      <c r="Y15" s="127">
        <f t="shared" si="0"/>
        <v>99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0</v>
      </c>
      <c r="L16" s="129">
        <f>'[18]Encounters Log'!C10</f>
        <v>0</v>
      </c>
      <c r="M16" s="112">
        <f>'[18]Encounters Log'!AI26</f>
        <v>0</v>
      </c>
      <c r="N16" s="129">
        <f>'[18]Encounters Log'!C26</f>
        <v>0</v>
      </c>
      <c r="O16" s="112">
        <f>'[18]Encounters Log'!AI41</f>
        <v>126</v>
      </c>
      <c r="P16" s="129">
        <f>'[18]Encounters Log'!C41</f>
        <v>0</v>
      </c>
      <c r="Q16" s="112">
        <f>'[18]Encounters Log'!AI56</f>
        <v>12</v>
      </c>
      <c r="R16" s="129">
        <f>'[18]Encounters Log'!C56</f>
        <v>0</v>
      </c>
      <c r="S16" s="112">
        <f>'[18]Encounters Log'!AI72</f>
        <v>73</v>
      </c>
      <c r="T16" s="129">
        <f>'[18]Encounters Log'!C72</f>
        <v>0</v>
      </c>
      <c r="U16" s="228">
        <f>'[18]Encounters Log'!AI86</f>
        <v>111</v>
      </c>
      <c r="V16" s="129">
        <f>'[18]Encounters Log'!C86</f>
        <v>0</v>
      </c>
      <c r="W16" s="112">
        <f>'[18]Encounters Log'!AI99</f>
        <v>344</v>
      </c>
      <c r="X16" s="129">
        <f>'[18]Encounters Log'!C99</f>
        <v>0</v>
      </c>
      <c r="Y16" s="127">
        <f t="shared" si="0"/>
        <v>666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239</v>
      </c>
      <c r="L17" s="129">
        <f>'[18]Encounters Log'!C11</f>
        <v>0</v>
      </c>
      <c r="M17" s="112">
        <f>'[18]Encounters Log'!AI27</f>
        <v>118</v>
      </c>
      <c r="N17" s="129">
        <f>'[18]Encounters Log'!C27</f>
        <v>0</v>
      </c>
      <c r="O17" s="112">
        <f>'[18]Encounters Log'!AI42</f>
        <v>11</v>
      </c>
      <c r="P17" s="223">
        <f>'[18]Encounters Log'!C42</f>
        <v>0</v>
      </c>
      <c r="Q17" s="224">
        <f>'[18]Encounters Log'!AI57</f>
        <v>209</v>
      </c>
      <c r="R17" s="223">
        <f>'[18]Encounters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577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16</v>
      </c>
      <c r="L18" s="124">
        <f>'[18]Encounters Log'!C12</f>
        <v>0</v>
      </c>
      <c r="M18" s="124">
        <f>'[18]Encounters Log'!AI28</f>
        <v>0</v>
      </c>
      <c r="N18" s="124">
        <f>'[18]Encounters Log'!C28</f>
        <v>0</v>
      </c>
      <c r="O18" s="124">
        <f>'[18]Encounters Log'!AI43</f>
        <v>1</v>
      </c>
      <c r="P18" s="230">
        <f>'[18]Encounters Log'!C43</f>
        <v>0</v>
      </c>
      <c r="Q18" s="230">
        <f>'[18]Encounters Log'!AI58</f>
        <v>2</v>
      </c>
      <c r="R18" s="230">
        <f>'[18]Encounters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19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0</v>
      </c>
      <c r="Q19" s="224">
        <f>'[18]Encounters Log'!AI59</f>
        <v>147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147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2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127</v>
      </c>
      <c r="X21" s="129">
        <f>'[18]Encounters Log'!C100</f>
        <v>0</v>
      </c>
      <c r="Y21" s="127">
        <f t="shared" si="0"/>
        <v>127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0</v>
      </c>
      <c r="X22" s="124">
        <f>'[18]Encounters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3</v>
      </c>
      <c r="N23" s="110">
        <f>'[18]Encounters Log'!C31</f>
        <v>0</v>
      </c>
      <c r="O23" s="88">
        <f>'[18]Encounters Log'!AI46</f>
        <v>0</v>
      </c>
      <c r="P23" s="125">
        <f>'[18]Encounters Log'!C46</f>
        <v>0</v>
      </c>
      <c r="Q23" s="126">
        <f>'[18]Encounters Log'!AI61</f>
        <v>0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3</v>
      </c>
      <c r="L24" s="231">
        <f>'[18]Encounters Log'!C16</f>
        <v>0</v>
      </c>
      <c r="M24" s="231">
        <f>'[18]Encounters Log'!AI32</f>
        <v>0</v>
      </c>
      <c r="N24" s="231">
        <f>'[18]Encounters Log'!C32</f>
        <v>0</v>
      </c>
      <c r="O24" s="231">
        <f>'[18]Encounters Log'!AI47</f>
        <v>2</v>
      </c>
      <c r="P24" s="232">
        <f>'[18]Encounters Log'!C47</f>
        <v>0</v>
      </c>
      <c r="Q24" s="232">
        <f>'[18]Encounters Log'!AI62</f>
        <v>0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5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0</v>
      </c>
      <c r="T25" s="129">
        <f>'[18]Encounters Log'!C75</f>
        <v>0</v>
      </c>
      <c r="U25" s="88">
        <f>'[18]Encounters Log'!AI89</f>
        <v>5</v>
      </c>
      <c r="V25" s="129">
        <f>'[18]Encounters Log'!C89</f>
        <v>0</v>
      </c>
      <c r="W25" s="112">
        <f>'[18]Encounters Log'!AI102</f>
        <v>2868</v>
      </c>
      <c r="X25" s="129">
        <f>'[18]Encounters Log'!C102</f>
        <v>0</v>
      </c>
      <c r="Y25" s="127">
        <f t="shared" si="0"/>
        <v>2873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260</v>
      </c>
      <c r="L27" s="134">
        <f>SUM(L8,L10,L12,L13,L14,L15,L16,L17,L19,L23)</f>
        <v>0</v>
      </c>
      <c r="M27" s="133">
        <f>SUM(M8,M10,M12,M13,M14,M15,M16,M17,M19,M23)</f>
        <v>128</v>
      </c>
      <c r="N27" s="134">
        <f>SUM(N8,N10,N12,N13,N14,N15,N16,N17,N19,N23)</f>
        <v>0</v>
      </c>
      <c r="O27" s="133">
        <f>SUM(O8,O10,O12,O13,O15,O16,O17,O19,O23)</f>
        <v>139</v>
      </c>
      <c r="P27" s="134">
        <f>SUM(P8,P10,P12,P13,P15,P16,P17,P19,P23)</f>
        <v>0</v>
      </c>
      <c r="Q27" s="133">
        <f>SUM(Q8,Q10,Q12,Q13,Q15,Q16,Q17,Q19,Q23)</f>
        <v>449</v>
      </c>
      <c r="R27" s="134">
        <f>SUM(R8,R10,R12,R13,R15,R16,R17,R19,R23)</f>
        <v>0</v>
      </c>
      <c r="S27" s="133">
        <f>SUM(S8,S10,S12,S13,S14,S15,S16,S21,S25)</f>
        <v>150</v>
      </c>
      <c r="T27" s="134">
        <f>SUM(T8,T10,T12,T13,T14,T15,T16,T21,T25)</f>
        <v>0</v>
      </c>
      <c r="U27" s="133">
        <f>SUM(U8,U10,U12,U13,U14,U15,U16,U21,U25)</f>
        <v>625</v>
      </c>
      <c r="V27" s="134">
        <f>SUM(V8,V10,V12,V13,V14, V15,V16,V21,V25)</f>
        <v>0</v>
      </c>
      <c r="W27" s="133">
        <f>SUM(W8,W10,W12,W13,W15,W16,W21,W25)</f>
        <v>3949</v>
      </c>
      <c r="X27" s="134">
        <f>SUM(X8,X10,X12,X13,X15,X16,X21,X25)</f>
        <v>0</v>
      </c>
      <c r="Y27" s="236">
        <f t="shared" si="0"/>
        <v>5700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19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3</v>
      </c>
      <c r="P28" s="240">
        <f t="shared" si="2"/>
        <v>0</v>
      </c>
      <c r="Q28" s="240">
        <f t="shared" si="2"/>
        <v>4</v>
      </c>
      <c r="R28" s="240">
        <f t="shared" si="2"/>
        <v>0</v>
      </c>
      <c r="S28" s="240">
        <f t="shared" ref="S28:X28" si="3">SUM(S9,S11,S22,S26)</f>
        <v>20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46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2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13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3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8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117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9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464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929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35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8</v>
      </c>
      <c r="Z47" s="155">
        <f>[18]Calcs!C3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6</v>
      </c>
      <c r="Z48" s="155">
        <f>[18]Calcs!C4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5</v>
      </c>
      <c r="Z49" s="155">
        <f>[18]Calcs!C5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49</v>
      </c>
      <c r="Z50" s="155">
        <f>[18]Calcs!C6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0</v>
      </c>
      <c r="Z52" s="155">
        <f>[18]Calcs!C8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3</v>
      </c>
      <c r="Z53" s="155">
        <f>[18]Calcs!C9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1</v>
      </c>
      <c r="Z54" s="155">
        <f>[18]Calcs!C10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72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6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138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138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138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5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1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5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183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13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2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0</v>
      </c>
      <c r="Z81" s="155">
        <f>[18]Calcs!J5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0</v>
      </c>
      <c r="Z85" s="155">
        <f>[18]Calcs!J9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0</v>
      </c>
      <c r="Z94" s="155">
        <f>[18]Calcs!J18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0</v>
      </c>
      <c r="Z96" s="155">
        <f>[18]Calcs!J20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0</v>
      </c>
      <c r="Z103" s="155">
        <f>[18]Calcs!J27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0</v>
      </c>
      <c r="Z104" s="155">
        <f>[18]Calcs!J28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0</v>
      </c>
      <c r="Z109" s="155">
        <f>[18]Calcs!J33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0</v>
      </c>
      <c r="Z110" s="155">
        <f>[18]Calcs!J34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0</v>
      </c>
      <c r="Z113" s="155">
        <f>[18]Calcs!J37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0</v>
      </c>
      <c r="Z132" s="155">
        <f>[18]Calcs!J56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48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5700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1302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1090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1090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183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13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13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6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6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6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1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3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1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1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1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3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198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'[18]Encounters Log'!$AH$166</f>
        <v>614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'[18]Encounters Log'!$AH$167</f>
        <v>267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'[18]Encounters Log'!$AH$168</f>
        <v>10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'[18]Encounters Log'!$AH$169</f>
        <v>6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'[18]Encounters Log'!$AH$170</f>
        <v>710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'[18]Encounters Log'!$AH$171</f>
        <v>63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'[18]Encounters Log'!$AH$172</f>
        <v>19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'[18]Encounters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'[18]Encounters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'[18]Encounters Log'!$AH$175</f>
        <v>1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'[18]Encounters Log'!$AH$176</f>
        <v>7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'[18]Encounters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'[18]Encounters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'[18]Encounters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'[18]Encounters Log'!$AH$180</f>
        <v>10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4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13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115</v>
      </c>
      <c r="Z211" s="155">
        <f>'[18]Encounters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62</v>
      </c>
      <c r="Z212" s="155">
        <f>'[18]Encounters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0</v>
      </c>
      <c r="Z213" s="155">
        <f>'[18]Encounters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1</v>
      </c>
      <c r="Z214" s="155">
        <f>'[18]Encounters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0</v>
      </c>
      <c r="Z215" s="155">
        <f>'[18]Encounters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0</v>
      </c>
      <c r="Z217" s="155">
        <f>'[18]Encounters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0</v>
      </c>
      <c r="Z218" s="155">
        <f>'[18]Encounters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42</v>
      </c>
      <c r="Z219" s="155">
        <f>'[18]Encounters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0</v>
      </c>
      <c r="Z224" s="155">
        <f>'[18]Encounters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0</v>
      </c>
      <c r="Z226" s="155">
        <f>'[18]Encounters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21</v>
      </c>
      <c r="Z227" s="155">
        <f>'[18]Encounters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4</v>
      </c>
      <c r="Z228" s="155">
        <f>'[18]Encounters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1</v>
      </c>
      <c r="Z230" s="155">
        <f>'[18]Encounters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0</v>
      </c>
      <c r="Z232" s="155">
        <f>'[18]Encounters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12</v>
      </c>
      <c r="Z233" s="155">
        <f>'[18]Encounters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0</v>
      </c>
      <c r="Z241" s="155">
        <f>'[18]Encounters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0</v>
      </c>
      <c r="Z242" s="155">
        <f>'[18]Encounters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3</v>
      </c>
      <c r="Z244" s="155">
        <f>'[18]Encounters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0</v>
      </c>
      <c r="Z245" s="155">
        <f>'[18]Encounters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29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15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0</v>
      </c>
      <c r="Z258" s="155">
        <f>'[18]Encounters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120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25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1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1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26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7" priority="1">
      <formula>LEN(TRIM(A4))=0</formula>
    </cfRule>
  </conditionalFormatting>
  <dataValidations count="2">
    <dataValidation type="whole" operator="greaterThanOrEqual" allowBlank="1" showInputMessage="1" showErrorMessage="1" sqref="Y6" xr:uid="{CBF29022-D7A2-4CB9-A751-47D2FF878483}">
      <formula1>0</formula1>
    </dataValidation>
    <dataValidation type="date" operator="greaterThan" allowBlank="1" showInputMessage="1" showErrorMessage="1" sqref="A6:C6 O4" xr:uid="{D7B030F1-C729-48A3-9900-D97EA87AC3E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899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0</v>
      </c>
      <c r="L8" s="129">
        <f>'[19]Encounters Log'!C2</f>
        <v>0</v>
      </c>
      <c r="M8" s="112">
        <f>'[19]Encounters Log'!AI18</f>
        <v>0</v>
      </c>
      <c r="N8" s="129">
        <f>'[19]Encounters Log'!C18</f>
        <v>0</v>
      </c>
      <c r="O8" s="112">
        <f>'[19]Encounters Log'!AI34</f>
        <v>0</v>
      </c>
      <c r="P8" s="129">
        <f>'[19]Encounters Log'!C34</f>
        <v>0</v>
      </c>
      <c r="Q8" s="112">
        <f>'[19]Encounters Log'!AI49</f>
        <v>0</v>
      </c>
      <c r="R8" s="129">
        <f>'[19]Encounters Log'!C49</f>
        <v>0</v>
      </c>
      <c r="S8" s="112">
        <f>'[19]Encounters Log'!AI64</f>
        <v>0</v>
      </c>
      <c r="T8" s="129">
        <f>'[19]Encounters Log'!C64</f>
        <v>0</v>
      </c>
      <c r="U8" s="112">
        <f>'[19]Encounters Log'!AI78</f>
        <v>13</v>
      </c>
      <c r="V8" s="129">
        <f>'[19]Encounters Log'!C78</f>
        <v>0</v>
      </c>
      <c r="W8" s="112">
        <f>'[19]Encounters Log'!AI92</f>
        <v>118</v>
      </c>
      <c r="X8" s="129">
        <f>'[19]Encounters Log'!C92</f>
        <v>0</v>
      </c>
      <c r="Y8" s="127">
        <f t="shared" ref="Y8:Y28" si="0">SUM(K8:X8)</f>
        <v>131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0</v>
      </c>
      <c r="L9" s="124">
        <f>'[19]Encounters Log'!C3</f>
        <v>0</v>
      </c>
      <c r="M9" s="124">
        <f>'[19]Encounters Log'!AI19</f>
        <v>0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0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5</v>
      </c>
      <c r="L10" s="129">
        <f>'[19]Encounters Log'!C4</f>
        <v>0</v>
      </c>
      <c r="M10" s="112">
        <f>'[19]Encounters Log'!AI20</f>
        <v>0</v>
      </c>
      <c r="N10" s="129">
        <f>'[19]Encounters Log'!C20</f>
        <v>0</v>
      </c>
      <c r="O10" s="112">
        <f>'[19]Encounters Log'!AI36</f>
        <v>5</v>
      </c>
      <c r="P10" s="129">
        <f>'[19]Encounters Log'!C36</f>
        <v>0</v>
      </c>
      <c r="Q10" s="112">
        <f>'[19]Encounters Log'!AI51</f>
        <v>0</v>
      </c>
      <c r="R10" s="129">
        <f>'[19]Encounters Log'!C51</f>
        <v>0</v>
      </c>
      <c r="S10" s="112">
        <f>'[19]Encounters Log'!AI66</f>
        <v>0</v>
      </c>
      <c r="T10" s="129">
        <f>'[19]Encounters Log'!C66</f>
        <v>0</v>
      </c>
      <c r="U10" s="112">
        <f>'[19]Encounters Log'!AI80</f>
        <v>22</v>
      </c>
      <c r="V10" s="129">
        <f>'[19]Encounters Log'!C80</f>
        <v>0</v>
      </c>
      <c r="W10" s="112">
        <f>'[19]Encounters Log'!AI94</f>
        <v>52</v>
      </c>
      <c r="X10" s="129">
        <f>'[19]Encounters Log'!C94</f>
        <v>0</v>
      </c>
      <c r="Y10" s="127">
        <f t="shared" si="0"/>
        <v>84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0</v>
      </c>
      <c r="V11" s="124">
        <f>'[19]Encounters Log'!C81</f>
        <v>0</v>
      </c>
      <c r="W11" s="124">
        <f>'[19]Encounters Log'!AI95</f>
        <v>0</v>
      </c>
      <c r="X11" s="124">
        <f>'[19]Encounters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0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0</v>
      </c>
      <c r="X12" s="129">
        <f>'[19]Encounters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0</v>
      </c>
      <c r="X13" s="129">
        <f>'[19]Encounters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0</v>
      </c>
      <c r="P15" s="110">
        <f>'[19]Encounters Log'!C40</f>
        <v>0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0</v>
      </c>
      <c r="V15" s="129">
        <f>'[19]Encounters Log'!C85</f>
        <v>0</v>
      </c>
      <c r="W15" s="112">
        <f>'[19]Encounters Log'!AI98</f>
        <v>22</v>
      </c>
      <c r="X15" s="129">
        <f>'[19]Encounters Log'!C98</f>
        <v>0</v>
      </c>
      <c r="Y15" s="127">
        <f t="shared" si="0"/>
        <v>22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0</v>
      </c>
      <c r="P16" s="129">
        <f>'[19]Encounters Log'!C41</f>
        <v>0</v>
      </c>
      <c r="Q16" s="112">
        <f>'[19]Encounters Log'!AI56</f>
        <v>0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0</v>
      </c>
      <c r="X16" s="129">
        <f>'[19]Encounters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0</v>
      </c>
      <c r="L17" s="129">
        <f>'[19]Encounters Log'!C11</f>
        <v>0</v>
      </c>
      <c r="M17" s="112">
        <f>'[19]Encounters Log'!AI27</f>
        <v>0</v>
      </c>
      <c r="N17" s="129">
        <f>'[19]Encounters Log'!C27</f>
        <v>0</v>
      </c>
      <c r="O17" s="112">
        <f>'[19]Encounters Log'!AI42</f>
        <v>0</v>
      </c>
      <c r="P17" s="223">
        <f>'[19]Encounters Log'!C42</f>
        <v>0</v>
      </c>
      <c r="Q17" s="224">
        <f>'[19]Encounters Log'!AI57</f>
        <v>0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0</v>
      </c>
      <c r="L18" s="124">
        <f>'[19]Encounters Log'!C12</f>
        <v>0</v>
      </c>
      <c r="M18" s="124">
        <f>'[19]Encounters Log'!AI28</f>
        <v>0</v>
      </c>
      <c r="N18" s="124">
        <f>'[19]Encounters Log'!C28</f>
        <v>0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0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0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10</v>
      </c>
      <c r="X21" s="129">
        <f>'[19]Encounters Log'!C100</f>
        <v>0</v>
      </c>
      <c r="Y21" s="127">
        <f t="shared" si="0"/>
        <v>10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0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0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0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157</v>
      </c>
      <c r="X25" s="129">
        <f>'[19]Encounters Log'!C102</f>
        <v>0</v>
      </c>
      <c r="Y25" s="127">
        <f t="shared" si="0"/>
        <v>157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0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5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5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35</v>
      </c>
      <c r="V27" s="134">
        <f>SUM(V8,V10,V12,V13,V14, V15,V16,V21,V25)</f>
        <v>0</v>
      </c>
      <c r="W27" s="133">
        <f>SUM(W8,W10,W12,W13,W15,W16,W21,W25)</f>
        <v>359</v>
      </c>
      <c r="X27" s="134">
        <f>SUM(X8,X10,X12,X13,X15,X16,X21,X25)</f>
        <v>0</v>
      </c>
      <c r="Y27" s="236">
        <f t="shared" si="0"/>
        <v>404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54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9</v>
      </c>
      <c r="Z47" s="155">
        <f>[19]Calcs!C3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2</v>
      </c>
      <c r="Z48" s="155">
        <f>[19]Calcs!C4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2</v>
      </c>
      <c r="Z49" s="155">
        <f>[19]Calcs!C5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2</v>
      </c>
      <c r="Z50" s="155">
        <f>[19]Calcs!C6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0</v>
      </c>
      <c r="Z53" s="155">
        <f>[19]Calcs!C9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2</v>
      </c>
      <c r="Z54" s="155">
        <f>[19]Calcs!C10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17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0</v>
      </c>
      <c r="Z81" s="155">
        <f>[19]Calcs!J5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0</v>
      </c>
      <c r="Z83" s="155">
        <f>[19]Calcs!J7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0</v>
      </c>
      <c r="Z85" s="155">
        <f>[19]Calcs!J9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0</v>
      </c>
      <c r="Z88" s="155">
        <f>[19]Calcs!J12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0</v>
      </c>
      <c r="Z91" s="155">
        <f>[19]Calcs!J15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0</v>
      </c>
      <c r="Z94" s="155">
        <f>[19]Calcs!J18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0</v>
      </c>
      <c r="Z96" s="155">
        <f>[19]Calcs!J20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0</v>
      </c>
      <c r="Z104" s="155">
        <f>[19]Calcs!J28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0</v>
      </c>
      <c r="Z110" s="155">
        <f>[19]Calcs!J34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0</v>
      </c>
      <c r="Z112" s="155">
        <f>[19]Calcs!J36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0</v>
      </c>
      <c r="Z113" s="155">
        <f>[19]Calcs!J37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404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45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3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'[19]Encounters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'[19]Encounters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'[19]Encounters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'[19]Encounters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'[19]Encounters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'[19]Encounters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'[19]Encounters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'[19]Encounters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'[19]Encounters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'[19]Encounters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'[19]Encounters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'[19]Encounters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'[19]Encounters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'[19]Encounters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'[19]Encounters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0</v>
      </c>
      <c r="Z211" s="155">
        <f>'[19]Encounters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0</v>
      </c>
      <c r="Z212" s="155">
        <f>'[19]Encounters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53</v>
      </c>
      <c r="Z213" s="155">
        <f>'[19]Encounters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4</v>
      </c>
      <c r="Z214" s="155">
        <f>'[19]Encounters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0</v>
      </c>
      <c r="Z217" s="155">
        <f>'[19]Encounters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12</v>
      </c>
      <c r="Z218" s="155">
        <f>'[19]Encounters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0</v>
      </c>
      <c r="Z219" s="155">
        <f>'[19]Encounters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0</v>
      </c>
      <c r="Z223" s="155">
        <f>'[19]Encounters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0</v>
      </c>
      <c r="Z226" s="155">
        <f>'[19]Encounters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4</v>
      </c>
      <c r="Z227" s="155">
        <f>'[19]Encounters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0</v>
      </c>
      <c r="Z228" s="155">
        <f>'[19]Encounters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0</v>
      </c>
      <c r="Z230" s="155">
        <f>'[19]Encounters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0</v>
      </c>
      <c r="Z232" s="155">
        <f>'[19]Encounters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0</v>
      </c>
      <c r="Z233" s="155">
        <f>'[19]Encounters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4</v>
      </c>
      <c r="Z241" s="155">
        <f>'[19]Encounters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0</v>
      </c>
      <c r="Z242" s="155">
        <f>'[19]Encounters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23</v>
      </c>
      <c r="Z244" s="155">
        <f>'[19]Encounters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0</v>
      </c>
      <c r="Z245" s="155">
        <f>'[19]Encounters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0</v>
      </c>
      <c r="Z246" s="155">
        <f>'[19]Encounters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0</v>
      </c>
      <c r="Z249" s="155">
        <f>'[19]Encounters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7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1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2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0</v>
      </c>
      <c r="Z258" s="155">
        <f>'[19]Encounters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0</v>
      </c>
      <c r="Z259" s="155">
        <f>'[19]Encounters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0</v>
      </c>
      <c r="Z260" s="155">
        <f>'[19]Encounters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47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6" priority="1">
      <formula>LEN(TRIM(A4))=0</formula>
    </cfRule>
  </conditionalFormatting>
  <dataValidations count="2">
    <dataValidation type="whole" operator="greaterThanOrEqual" allowBlank="1" showInputMessage="1" showErrorMessage="1" sqref="Y6" xr:uid="{F4298012-6A27-4252-882D-DFA9F9F4BE98}">
      <formula1>0</formula1>
    </dataValidation>
    <dataValidation type="date" operator="greaterThan" allowBlank="1" showInputMessage="1" showErrorMessage="1" sqref="A6:C6 O4" xr:uid="{6926B677-8598-4234-963A-6E4D25C053E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900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2800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0</v>
      </c>
      <c r="N8" s="129">
        <f>'[20]Encounters Log'!C18</f>
        <v>0</v>
      </c>
      <c r="O8" s="112">
        <f>'[20]Encounters Log'!AI34</f>
        <v>0</v>
      </c>
      <c r="P8" s="129">
        <f>'[20]Encounters Log'!C34</f>
        <v>3</v>
      </c>
      <c r="Q8" s="112">
        <f>'[20]Encounters Log'!AI49</f>
        <v>0</v>
      </c>
      <c r="R8" s="129">
        <f>'[20]Encounters Log'!C49</f>
        <v>6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562</v>
      </c>
      <c r="X8" s="129">
        <f>'[20]Encounters Log'!C92</f>
        <v>0</v>
      </c>
      <c r="Y8" s="127">
        <f t="shared" ref="Y8:Y28" si="0">SUM(K8:X8)</f>
        <v>571</v>
      </c>
      <c r="Z8" s="95">
        <f t="shared" ref="Z8:Z13" si="1">SUM(L8,N8,P8,R8,T8,V8,X8)</f>
        <v>9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0</v>
      </c>
      <c r="R9" s="124">
        <f>'[20]Encounters Log'!C50</f>
        <v>2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3</v>
      </c>
      <c r="X9" s="124">
        <f>'[20]Encounters Log'!C93</f>
        <v>0</v>
      </c>
      <c r="Y9" s="128">
        <f t="shared" si="0"/>
        <v>5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7</v>
      </c>
      <c r="M10" s="112">
        <f>'[20]Encounters Log'!AI20</f>
        <v>0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3</v>
      </c>
      <c r="Q10" s="112">
        <f>'[20]Encounters Log'!AI51</f>
        <v>31</v>
      </c>
      <c r="R10" s="129">
        <f>'[20]Encounters Log'!C51</f>
        <v>4</v>
      </c>
      <c r="S10" s="112">
        <f>'[20]Encounters Log'!AI66</f>
        <v>159</v>
      </c>
      <c r="T10" s="129">
        <f>'[20]Encounters Log'!C66</f>
        <v>0</v>
      </c>
      <c r="U10" s="112">
        <f>'[20]Encounters Log'!AI80</f>
        <v>88</v>
      </c>
      <c r="V10" s="129">
        <f>'[20]Encounters Log'!C80</f>
        <v>0</v>
      </c>
      <c r="W10" s="112">
        <f>'[20]Encounters Log'!AI94</f>
        <v>271</v>
      </c>
      <c r="X10" s="129">
        <f>'[20]Encounters Log'!C94</f>
        <v>0</v>
      </c>
      <c r="Y10" s="127">
        <f t="shared" si="0"/>
        <v>563</v>
      </c>
      <c r="Z10" s="95">
        <f t="shared" si="1"/>
        <v>14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2</v>
      </c>
      <c r="M11" s="124">
        <f>'[20]Encounters Log'!AI21</f>
        <v>0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5</v>
      </c>
      <c r="Q11" s="124">
        <f>'[20]Encounters Log'!AI52</f>
        <v>0</v>
      </c>
      <c r="R11" s="124">
        <f>'[20]Encounters Log'!C52</f>
        <v>2</v>
      </c>
      <c r="S11" s="124">
        <f>'[20]Encounters Log'!AI67</f>
        <v>64</v>
      </c>
      <c r="T11" s="124">
        <f>'[20]Encounters Log'!C67</f>
        <v>0</v>
      </c>
      <c r="U11" s="124">
        <f>'[20]Encounters Log'!AI81</f>
        <v>33</v>
      </c>
      <c r="V11" s="124">
        <f>'[20]Encounters Log'!C81</f>
        <v>0</v>
      </c>
      <c r="W11" s="124">
        <f>'[20]Encounters Log'!AI95</f>
        <v>3</v>
      </c>
      <c r="X11" s="124">
        <f>'[20]Encounters Log'!C95</f>
        <v>0</v>
      </c>
      <c r="Y11" s="128">
        <f t="shared" si="0"/>
        <v>109</v>
      </c>
      <c r="Z11" s="95">
        <f t="shared" si="1"/>
        <v>9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0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3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0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24</v>
      </c>
      <c r="R13" s="129">
        <f>'[20]Encounters Log'!C54</f>
        <v>0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24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0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0</v>
      </c>
      <c r="Q15" s="88">
        <f>'[20]Encounters Log'!AI55</f>
        <v>1</v>
      </c>
      <c r="R15" s="110">
        <f>'[20]Encounters Log'!C55</f>
        <v>5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201</v>
      </c>
      <c r="X15" s="129">
        <f>'[20]Encounters Log'!C98</f>
        <v>0</v>
      </c>
      <c r="Y15" s="127">
        <f t="shared" si="0"/>
        <v>207</v>
      </c>
      <c r="Z15" s="95">
        <f>SUM(L15,N15,P15,R15,T15,V15,X15)</f>
        <v>5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0</v>
      </c>
      <c r="R16" s="129">
        <f>'[20]Encounters Log'!C56</f>
        <v>3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168</v>
      </c>
      <c r="X16" s="129">
        <f>'[20]Encounters Log'!C99</f>
        <v>0</v>
      </c>
      <c r="Y16" s="127">
        <f t="shared" si="0"/>
        <v>171</v>
      </c>
      <c r="Z16" s="95">
        <f>SUM(L16,N16,P16,R16,T16,V16,X16)</f>
        <v>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0</v>
      </c>
      <c r="L17" s="129">
        <f>'[20]Encounters Log'!C11</f>
        <v>41</v>
      </c>
      <c r="M17" s="112">
        <f>'[20]Encounters Log'!AI27</f>
        <v>0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1</v>
      </c>
      <c r="Q17" s="224">
        <f>'[20]Encounters Log'!AI57</f>
        <v>112</v>
      </c>
      <c r="R17" s="223">
        <f>'[20]Encounters Log'!C57</f>
        <v>35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189</v>
      </c>
      <c r="Z17" s="95">
        <f>SUM(L17,N17,P17,R17)</f>
        <v>77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0</v>
      </c>
      <c r="L18" s="124">
        <f>'[20]Encounters Log'!C12</f>
        <v>24</v>
      </c>
      <c r="M18" s="124">
        <f>'[20]Encounters Log'!AI28</f>
        <v>0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4</v>
      </c>
      <c r="Q18" s="230">
        <f>'[20]Encounters Log'!AI58</f>
        <v>4</v>
      </c>
      <c r="R18" s="230">
        <f>'[20]Encounters Log'!C58</f>
        <v>35</v>
      </c>
      <c r="S18" s="118"/>
      <c r="T18" s="109"/>
      <c r="U18" s="109"/>
      <c r="V18" s="109"/>
      <c r="W18" s="109"/>
      <c r="X18" s="109"/>
      <c r="Y18" s="128">
        <f t="shared" si="0"/>
        <v>67</v>
      </c>
      <c r="Z18" s="95">
        <f>SUM(L18,N18,P18,R18)</f>
        <v>63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211</v>
      </c>
      <c r="T21" s="129">
        <f>'[20]Encounters Log'!C73</f>
        <v>0</v>
      </c>
      <c r="U21" s="88">
        <f>'[20]Encounters Log'!AI87</f>
        <v>142</v>
      </c>
      <c r="V21" s="129">
        <f>'[20]Encounters Log'!C87</f>
        <v>0</v>
      </c>
      <c r="W21" s="112">
        <f>'[20]Encounters Log'!AI100</f>
        <v>240</v>
      </c>
      <c r="X21" s="129">
        <f>'[20]Encounters Log'!C100</f>
        <v>0</v>
      </c>
      <c r="Y21" s="127">
        <f t="shared" si="0"/>
        <v>593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92</v>
      </c>
      <c r="T22" s="124">
        <f>'[20]Encounters Log'!C74</f>
        <v>0</v>
      </c>
      <c r="U22" s="231">
        <f>'[20]Encounters Log'!AI88</f>
        <v>71</v>
      </c>
      <c r="V22" s="124">
        <f>'[20]Encounters Log'!C88</f>
        <v>0</v>
      </c>
      <c r="W22" s="124">
        <f>'[20]Encounters Log'!AI101</f>
        <v>65</v>
      </c>
      <c r="X22" s="124">
        <f>'[20]Encounters Log'!C101</f>
        <v>0</v>
      </c>
      <c r="Y22" s="128">
        <f t="shared" si="0"/>
        <v>228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0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80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80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668</v>
      </c>
      <c r="X25" s="129">
        <f>'[20]Encounters Log'!C102</f>
        <v>0</v>
      </c>
      <c r="Y25" s="127">
        <f t="shared" si="0"/>
        <v>668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8</v>
      </c>
      <c r="X26" s="124">
        <f>'[20]Encounters Log'!C103</f>
        <v>0</v>
      </c>
      <c r="Y26" s="128">
        <f t="shared" si="0"/>
        <v>8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48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7</v>
      </c>
      <c r="Q27" s="133">
        <f>SUM(Q8,Q10,Q12,Q13,Q15,Q16,Q17,Q19,Q23)</f>
        <v>251</v>
      </c>
      <c r="R27" s="134">
        <f>SUM(R8,R10,R12,R13,R15,R16,R17,R19,R23)</f>
        <v>53</v>
      </c>
      <c r="S27" s="133">
        <f>SUM(S8,S10,S12,S13,S14,S15,S16,S21,S25)</f>
        <v>370</v>
      </c>
      <c r="T27" s="134">
        <f>SUM(T8,T10,T12,T13,T14,T15,T16,T21,T25)</f>
        <v>0</v>
      </c>
      <c r="U27" s="133">
        <f>SUM(U8,U10,U12,U13,U14,U15,U16,U21,U25)</f>
        <v>230</v>
      </c>
      <c r="V27" s="134">
        <f>SUM(V8,V10,V12,V13,V14, V15,V16,V21,V25)</f>
        <v>0</v>
      </c>
      <c r="W27" s="133">
        <f>SUM(W8,W10,W12,W13,W15,W16,W21,W25)</f>
        <v>2110</v>
      </c>
      <c r="X27" s="134">
        <f>SUM(X8,X10,X12,X13,X15,X16,X21,X25)</f>
        <v>0</v>
      </c>
      <c r="Y27" s="236">
        <f t="shared" si="0"/>
        <v>3069</v>
      </c>
      <c r="Z27" s="95">
        <f>SUM(L27,N27,P27,R27,T27,V27,X27)</f>
        <v>108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26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9</v>
      </c>
      <c r="Q28" s="240">
        <f t="shared" si="2"/>
        <v>4</v>
      </c>
      <c r="R28" s="240">
        <f t="shared" si="2"/>
        <v>39</v>
      </c>
      <c r="S28" s="240">
        <f t="shared" ref="S28:X28" si="3">SUM(S9,S11,S22,S26)</f>
        <v>156</v>
      </c>
      <c r="T28" s="240">
        <f t="shared" si="3"/>
        <v>0</v>
      </c>
      <c r="U28" s="240">
        <f t="shared" si="3"/>
        <v>104</v>
      </c>
      <c r="V28" s="240">
        <f t="shared" si="3"/>
        <v>0</v>
      </c>
      <c r="W28" s="240">
        <f t="shared" si="3"/>
        <v>79</v>
      </c>
      <c r="X28" s="240">
        <f t="shared" si="3"/>
        <v>0</v>
      </c>
      <c r="Y28" s="241">
        <f t="shared" si="0"/>
        <v>417</v>
      </c>
      <c r="Z28" s="95">
        <f>SUM(L28,N28,P28,R28,T28,V28,X28)</f>
        <v>74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20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8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56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18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19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32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470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26.111111111111111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11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251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239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90</v>
      </c>
      <c r="Z47" s="155">
        <f>[20]Calcs!C3</f>
        <v>2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37</v>
      </c>
      <c r="Z48" s="155">
        <f>[20]Calcs!C4</f>
        <v>4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40</v>
      </c>
      <c r="Z49" s="155">
        <f>[20]Calcs!C5</f>
        <v>3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32</v>
      </c>
      <c r="Z50" s="155">
        <f>[20]Calcs!C6</f>
        <v>4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10</v>
      </c>
      <c r="Z51" s="155">
        <f>[20]Calcs!C7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3</v>
      </c>
      <c r="Z52" s="155">
        <f>[20]Calcs!C8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24</v>
      </c>
      <c r="Z53" s="155">
        <f>[20]Calcs!C9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22</v>
      </c>
      <c r="Z54" s="155">
        <f>[20]Calcs!C10</f>
        <v>2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258</v>
      </c>
      <c r="Z55" s="160">
        <f>SUM(Z47:Z54)</f>
        <v>16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18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36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32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11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15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9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3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131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22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0</v>
      </c>
      <c r="Z81" s="155">
        <f>[20]Calcs!J5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0</v>
      </c>
      <c r="Z82" s="155">
        <f>[20]Calcs!J6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1</v>
      </c>
      <c r="Z85" s="155">
        <f>[20]Calcs!J9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0</v>
      </c>
      <c r="Z89" s="155">
        <f>[20]Calcs!J13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0</v>
      </c>
      <c r="Z91" s="155">
        <f>[20]Calcs!J15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0</v>
      </c>
      <c r="Z94" s="155">
        <f>[20]Calcs!J18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1</v>
      </c>
      <c r="Z96" s="155">
        <f>[20]Calcs!J20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1</v>
      </c>
      <c r="Z99" s="155">
        <f>[20]Calcs!J23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0</v>
      </c>
      <c r="Z100" s="155">
        <f>[20]Calcs!J24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0</v>
      </c>
      <c r="Z103" s="155">
        <f>[20]Calcs!J27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0</v>
      </c>
      <c r="Z104" s="155">
        <f>[20]Calcs!J28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0</v>
      </c>
      <c r="Z106" s="155">
        <f>[20]Calcs!J30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0</v>
      </c>
      <c r="Z109" s="155">
        <f>[20]Calcs!J33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0</v>
      </c>
      <c r="Z110" s="155">
        <f>[20]Calcs!J34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0</v>
      </c>
      <c r="Z112" s="155">
        <f>[20]Calcs!J36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2</v>
      </c>
      <c r="Z113" s="155">
        <f>[20]Calcs!J37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2</v>
      </c>
      <c r="Z116" s="155">
        <f>[20]Calcs!J40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0</v>
      </c>
      <c r="Z119" s="155">
        <f>[20]Calcs!J43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0</v>
      </c>
      <c r="Z122" s="155">
        <f>[20]Calcs!J46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0</v>
      </c>
      <c r="Z123" s="155">
        <f>[20]Calcs!J47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0</v>
      </c>
      <c r="Z131" s="155">
        <f>[20]Calcs!J55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0</v>
      </c>
      <c r="Z132" s="155">
        <f>[20]Calcs!J56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0</v>
      </c>
      <c r="Z133" s="155">
        <f>[20]Calcs!J57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8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1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6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3069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600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8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7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2800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2800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131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31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31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31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2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2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29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10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168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2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6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'[20]Encounters Log'!$AH$166</f>
        <v>377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'[20]Encounters Log'!$AH$167</f>
        <v>33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'[20]Encounters Log'!$AH$168</f>
        <v>5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'[20]Encounters Log'!$AH$169</f>
        <v>2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'[20]Encounters Log'!$AH$170</f>
        <v>330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'[20]Encounters Log'!$AH$171</f>
        <v>20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'[20]Encounters Log'!$AH$172</f>
        <v>7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'[20]Encounters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'[20]Encounters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'[20]Encounters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'[20]Encounters Log'!$AH$176</f>
        <v>14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'[20]Encounters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'[20]Encounters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'[20]Encounters Log'!$AH$179</f>
        <v>5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'[20]Encounters Log'!$AH$180</f>
        <v>1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5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20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33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0</v>
      </c>
      <c r="Z211" s="155">
        <f>'[20]Encounters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21</v>
      </c>
      <c r="Z212" s="155">
        <f>'[20]Encounters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130</v>
      </c>
      <c r="Z213" s="155">
        <f>'[20]Encounters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0</v>
      </c>
      <c r="Z214" s="155">
        <f>'[20]Encounters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0</v>
      </c>
      <c r="Z215" s="155">
        <f>'[20]Encounters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3</v>
      </c>
      <c r="Z217" s="155">
        <f>'[20]Encounters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57</v>
      </c>
      <c r="Z219" s="155">
        <f>'[20]Encounters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22</v>
      </c>
      <c r="Z226" s="155">
        <f>'[20]Encounters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32</v>
      </c>
      <c r="Z227" s="155">
        <f>'[20]Encounters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6</v>
      </c>
      <c r="Z228" s="155">
        <f>'[20]Encounters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34</v>
      </c>
      <c r="Z232" s="155">
        <f>'[20]Encounters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2</v>
      </c>
      <c r="Z233" s="155">
        <f>'[20]Encounters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32</v>
      </c>
      <c r="Z241" s="155">
        <f>'[20]Encounters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56</v>
      </c>
      <c r="Z242" s="155">
        <f>'[20]Encounters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16</v>
      </c>
      <c r="Z244" s="155">
        <f>'[20]Encounters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0</v>
      </c>
      <c r="Z245" s="155">
        <f>'[20]Encounters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0</v>
      </c>
      <c r="Z246" s="155">
        <f>'[20]Encounters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0</v>
      </c>
      <c r="Z249" s="155">
        <f>'[20]Encounters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30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1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30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1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5" priority="1">
      <formula>LEN(TRIM(A4))=0</formula>
    </cfRule>
  </conditionalFormatting>
  <dataValidations count="2">
    <dataValidation type="whole" operator="greaterThanOrEqual" allowBlank="1" showInputMessage="1" showErrorMessage="1" sqref="Y6" xr:uid="{F5ABAC95-027F-4245-BB8D-BF853772BC90}">
      <formula1>0</formula1>
    </dataValidation>
    <dataValidation type="date" operator="greaterThan" allowBlank="1" showInputMessage="1" showErrorMessage="1" sqref="A6:C6 O4" xr:uid="{0A204B3D-5553-43D8-8ABA-A21B08DB1CBA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45809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45838</v>
      </c>
      <c r="B6" s="300"/>
      <c r="C6" s="301"/>
      <c r="D6" s="69"/>
      <c r="E6" s="70"/>
      <c r="F6" s="71" t="s">
        <v>88</v>
      </c>
      <c r="G6" s="72"/>
      <c r="H6" s="302" t="s">
        <v>901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2100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0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0</v>
      </c>
      <c r="P8" s="129">
        <f>'[21]Encounters Log'!C34</f>
        <v>0</v>
      </c>
      <c r="Q8" s="112">
        <f>'[21]Encounters Log'!AI49</f>
        <v>0</v>
      </c>
      <c r="R8" s="129">
        <f>'[21]Encounters Log'!C49</f>
        <v>0</v>
      </c>
      <c r="S8" s="112">
        <f>'[21]Encounters Log'!AI64</f>
        <v>122</v>
      </c>
      <c r="T8" s="129">
        <f>'[21]Encounters Log'!C64</f>
        <v>0</v>
      </c>
      <c r="U8" s="112">
        <f>'[21]Encounters Log'!AI78</f>
        <v>206</v>
      </c>
      <c r="V8" s="129">
        <f>'[21]Encounters Log'!C78</f>
        <v>0</v>
      </c>
      <c r="W8" s="112">
        <f>'[21]Encounters Log'!AI92</f>
        <v>333</v>
      </c>
      <c r="X8" s="129">
        <f>'[21]Encounters Log'!C92</f>
        <v>0</v>
      </c>
      <c r="Y8" s="127">
        <f t="shared" ref="Y8:Y28" si="0">SUM(K8:X8)</f>
        <v>661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4</v>
      </c>
      <c r="T9" s="124">
        <f>'[21]Encounters Log'!C65</f>
        <v>0</v>
      </c>
      <c r="U9" s="124">
        <f>'[21]Encounters Log'!AI79</f>
        <v>13</v>
      </c>
      <c r="V9" s="124">
        <f>'[21]Encounters Log'!C79</f>
        <v>0</v>
      </c>
      <c r="W9" s="124">
        <f>'[21]Encounters Log'!AI93</f>
        <v>17</v>
      </c>
      <c r="X9" s="124">
        <f>'[21]Encounters Log'!C93</f>
        <v>0</v>
      </c>
      <c r="Y9" s="128">
        <f t="shared" si="0"/>
        <v>34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0</v>
      </c>
      <c r="P10" s="129">
        <f>'[21]Encounters Log'!C36</f>
        <v>0</v>
      </c>
      <c r="Q10" s="112">
        <f>'[21]Encounters Log'!AI51</f>
        <v>0</v>
      </c>
      <c r="R10" s="129">
        <f>'[21]Encounters Log'!C51</f>
        <v>0</v>
      </c>
      <c r="S10" s="112">
        <f>'[21]Encounters Log'!AI66</f>
        <v>26</v>
      </c>
      <c r="T10" s="129">
        <f>'[21]Encounters Log'!C66</f>
        <v>0</v>
      </c>
      <c r="U10" s="112">
        <f>'[21]Encounters Log'!AI80</f>
        <v>80</v>
      </c>
      <c r="V10" s="129">
        <f>'[21]Encounters Log'!C80</f>
        <v>0</v>
      </c>
      <c r="W10" s="112">
        <f>'[21]Encounters Log'!AI94</f>
        <v>212</v>
      </c>
      <c r="X10" s="129">
        <f>'[21]Encounters Log'!C94</f>
        <v>0</v>
      </c>
      <c r="Y10" s="127">
        <f t="shared" si="0"/>
        <v>318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0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5</v>
      </c>
      <c r="P11" s="124">
        <f>'[21]Encounters Log'!C37</f>
        <v>0</v>
      </c>
      <c r="Q11" s="124">
        <f>'[21]Encounters Log'!AI52</f>
        <v>11</v>
      </c>
      <c r="R11" s="124">
        <f>'[21]Encounters Log'!C52</f>
        <v>0</v>
      </c>
      <c r="S11" s="124">
        <f>'[21]Encounters Log'!AI67</f>
        <v>0</v>
      </c>
      <c r="T11" s="124">
        <f>'[21]Encounters Log'!C67</f>
        <v>0</v>
      </c>
      <c r="U11" s="124">
        <f>'[21]Encounters Log'!AI81</f>
        <v>5</v>
      </c>
      <c r="V11" s="124">
        <f>'[21]Encounters Log'!C81</f>
        <v>0</v>
      </c>
      <c r="W11" s="124">
        <f>'[21]Encounters Log'!AI95</f>
        <v>2</v>
      </c>
      <c r="X11" s="124">
        <f>'[21]Encounters Log'!C95</f>
        <v>0</v>
      </c>
      <c r="Y11" s="128">
        <f t="shared" si="0"/>
        <v>23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152</v>
      </c>
      <c r="P12" s="129">
        <f>'[21]Encounters Log'!C38</f>
        <v>0</v>
      </c>
      <c r="Q12" s="112">
        <f>'[21]Encounters Log'!AI53</f>
        <v>915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0</v>
      </c>
      <c r="X12" s="129">
        <f>'[21]Encounters Log'!C96</f>
        <v>0</v>
      </c>
      <c r="Y12" s="127">
        <f t="shared" si="0"/>
        <v>1067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3</v>
      </c>
      <c r="P13" s="129">
        <f>'[21]Encounters Log'!C39</f>
        <v>0</v>
      </c>
      <c r="Q13" s="112">
        <f>'[21]Encounters Log'!AI54</f>
        <v>879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882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4</v>
      </c>
      <c r="P15" s="110">
        <f>'[21]Encounters Log'!C40</f>
        <v>0</v>
      </c>
      <c r="Q15" s="88">
        <f>'[21]Encounters Log'!AI55</f>
        <v>4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0</v>
      </c>
      <c r="X15" s="129">
        <f>'[21]Encounters Log'!C98</f>
        <v>0</v>
      </c>
      <c r="Y15" s="127">
        <f t="shared" si="0"/>
        <v>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15</v>
      </c>
      <c r="P16" s="129">
        <f>'[21]Encounters Log'!C41</f>
        <v>0</v>
      </c>
      <c r="Q16" s="112">
        <f>'[21]Encounters Log'!AI56</f>
        <v>0</v>
      </c>
      <c r="R16" s="129">
        <f>'[21]Encounters Log'!C56</f>
        <v>0</v>
      </c>
      <c r="S16" s="112">
        <f>'[21]Encounters Log'!AI72</f>
        <v>0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0</v>
      </c>
      <c r="X16" s="129">
        <f>'[21]Encounters Log'!C99</f>
        <v>0</v>
      </c>
      <c r="Y16" s="127">
        <f t="shared" si="0"/>
        <v>15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62</v>
      </c>
      <c r="L17" s="129">
        <f>'[21]Encounters Log'!C11</f>
        <v>0</v>
      </c>
      <c r="M17" s="112">
        <f>'[21]Encounters Log'!AI27</f>
        <v>0</v>
      </c>
      <c r="N17" s="129">
        <f>'[21]Encounters Log'!C27</f>
        <v>0</v>
      </c>
      <c r="O17" s="112">
        <f>'[21]Encounters Log'!AI42</f>
        <v>108</v>
      </c>
      <c r="P17" s="223">
        <f>'[21]Encounters Log'!C42</f>
        <v>0</v>
      </c>
      <c r="Q17" s="224">
        <f>'[21]Encounters Log'!AI57</f>
        <v>163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333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13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2</v>
      </c>
      <c r="P18" s="230">
        <f>'[21]Encounters Log'!C43</f>
        <v>0</v>
      </c>
      <c r="Q18" s="230">
        <f>'[21]Encounters Log'!AI58</f>
        <v>15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2715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2715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2215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2215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0</v>
      </c>
      <c r="X21" s="129">
        <f>'[21]Encounters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0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6</v>
      </c>
      <c r="T25" s="129">
        <f>'[21]Encounters Log'!C75</f>
        <v>0</v>
      </c>
      <c r="U25" s="88">
        <f>'[21]Encounters Log'!AI89</f>
        <v>10</v>
      </c>
      <c r="V25" s="129">
        <f>'[21]Encounters Log'!C89</f>
        <v>0</v>
      </c>
      <c r="W25" s="112">
        <f>'[21]Encounters Log'!AI102</f>
        <v>0</v>
      </c>
      <c r="X25" s="129">
        <f>'[21]Encounters Log'!C102</f>
        <v>0</v>
      </c>
      <c r="Y25" s="127">
        <f t="shared" si="0"/>
        <v>16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62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282</v>
      </c>
      <c r="P27" s="134">
        <f>SUM(P8,P10,P12,P13,P15,P16,P17,P19,P23)</f>
        <v>0</v>
      </c>
      <c r="Q27" s="133">
        <f>SUM(Q8,Q10,Q12,Q13,Q15,Q16,Q17,Q19,Q23)</f>
        <v>4676</v>
      </c>
      <c r="R27" s="134">
        <f>SUM(R8,R10,R12,R13,R15,R16,R17,R19,R23)</f>
        <v>0</v>
      </c>
      <c r="S27" s="133">
        <f>SUM(S8,S10,S12,S13,S14,S15,S16,S21,S25)</f>
        <v>154</v>
      </c>
      <c r="T27" s="134">
        <f>SUM(T8,T10,T12,T13,T14,T15,T16,T21,T25)</f>
        <v>0</v>
      </c>
      <c r="U27" s="133">
        <f>SUM(U8,U10,U12,U13,U14,U15,U16,U21,U25)</f>
        <v>296</v>
      </c>
      <c r="V27" s="134">
        <f>SUM(V8,V10,V12,V13,V14, V15,V16,V21,V25)</f>
        <v>0</v>
      </c>
      <c r="W27" s="133">
        <f>SUM(W8,W10,W12,W13,W15,W16,W21,W25)</f>
        <v>545</v>
      </c>
      <c r="X27" s="134">
        <f>SUM(X8,X10,X12,X13,X15,X16,X21,X25)</f>
        <v>0</v>
      </c>
      <c r="Y27" s="236">
        <f t="shared" si="0"/>
        <v>6015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13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7</v>
      </c>
      <c r="P28" s="240">
        <f t="shared" si="2"/>
        <v>0</v>
      </c>
      <c r="Q28" s="240">
        <f t="shared" si="2"/>
        <v>2241</v>
      </c>
      <c r="R28" s="240">
        <f t="shared" si="2"/>
        <v>0</v>
      </c>
      <c r="S28" s="240">
        <f t="shared" ref="S28:X28" si="3">SUM(S9,S11,S22,S26)</f>
        <v>4</v>
      </c>
      <c r="T28" s="240">
        <f t="shared" si="3"/>
        <v>0</v>
      </c>
      <c r="U28" s="240">
        <f t="shared" si="3"/>
        <v>18</v>
      </c>
      <c r="V28" s="240">
        <f t="shared" si="3"/>
        <v>0</v>
      </c>
      <c r="W28" s="240">
        <f t="shared" si="3"/>
        <v>19</v>
      </c>
      <c r="X28" s="240">
        <f t="shared" si="3"/>
        <v>0</v>
      </c>
      <c r="Y28" s="241">
        <f t="shared" si="0"/>
        <v>2302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14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372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26.571428571428573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10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1424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150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7</v>
      </c>
      <c r="Z47" s="155">
        <f>[21]Calcs!C3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41</v>
      </c>
      <c r="Z48" s="155">
        <f>[21]Calcs!C4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50</v>
      </c>
      <c r="Z49" s="155">
        <f>[21]Calcs!C5</f>
        <v>1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0</v>
      </c>
      <c r="Z50" s="155">
        <f>[21]Calcs!C6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0</v>
      </c>
      <c r="Z51" s="155">
        <f>[21]Calcs!C7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0</v>
      </c>
      <c r="Z52" s="155">
        <f>[21]Calcs!C8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1</v>
      </c>
      <c r="Z53" s="155">
        <f>[21]Calcs!C9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1</v>
      </c>
      <c r="Z54" s="155">
        <f>[21]Calcs!C10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100</v>
      </c>
      <c r="Z55" s="160">
        <f>SUM(Z47:Z54)</f>
        <v>1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33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111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2</v>
      </c>
      <c r="Z81" s="155">
        <f>[21]Calcs!J5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4</v>
      </c>
      <c r="Z82" s="155">
        <f>[21]Calcs!J6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0</v>
      </c>
      <c r="Z85" s="155">
        <f>[21]Calcs!J9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1</v>
      </c>
      <c r="Z87" s="155">
        <f>[21]Calcs!J11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4</v>
      </c>
      <c r="Z91" s="155">
        <f>[21]Calcs!J15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14</v>
      </c>
      <c r="Z94" s="155">
        <f>[21]Calcs!J18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0</v>
      </c>
      <c r="Z95" s="155">
        <f>[21]Calcs!J19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3</v>
      </c>
      <c r="Z96" s="155">
        <f>[21]Calcs!J20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0</v>
      </c>
      <c r="Z98" s="155">
        <f>[21]Calcs!J22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0</v>
      </c>
      <c r="Z99" s="155">
        <f>[21]Calcs!J23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0</v>
      </c>
      <c r="Z100" s="155">
        <f>[21]Calcs!J24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0</v>
      </c>
      <c r="Z104" s="155">
        <f>[21]Calcs!J28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1</v>
      </c>
      <c r="Z105" s="155">
        <f>[21]Calcs!J29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6</v>
      </c>
      <c r="Z106" s="155">
        <f>[21]Calcs!J30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0</v>
      </c>
      <c r="Z107" s="155">
        <f>[21]Calcs!J31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9</v>
      </c>
      <c r="Z109" s="155">
        <f>[21]Calcs!J33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5</v>
      </c>
      <c r="Z110" s="155">
        <f>[21]Calcs!J34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1</v>
      </c>
      <c r="Z112" s="155">
        <f>[21]Calcs!J36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31</v>
      </c>
      <c r="Z113" s="155">
        <f>[21]Calcs!J37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0</v>
      </c>
      <c r="Z114" s="155">
        <f>[21]Calcs!J38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0</v>
      </c>
      <c r="Z115" s="155">
        <f>[21]Calcs!J39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0</v>
      </c>
      <c r="Z116" s="155">
        <f>[21]Calcs!J40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4</v>
      </c>
      <c r="Z117" s="155">
        <f>[21]Calcs!J41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2</v>
      </c>
      <c r="Z119" s="155">
        <f>[21]Calcs!J43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1</v>
      </c>
      <c r="Z120" s="155">
        <f>[21]Calcs!J44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0</v>
      </c>
      <c r="Z121" s="155">
        <f>[21]Calcs!J45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1</v>
      </c>
      <c r="Z122" s="155">
        <f>[21]Calcs!J46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0</v>
      </c>
      <c r="Z123" s="155">
        <f>[21]Calcs!J47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22</v>
      </c>
      <c r="Z124" s="155">
        <f>[21]Calcs!J48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0</v>
      </c>
      <c r="Z130" s="155">
        <f>[21]Calcs!J54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0</v>
      </c>
      <c r="Z131" s="155">
        <f>[21]Calcs!J55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6</v>
      </c>
      <c r="Z132" s="155">
        <f>[21]Calcs!J56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0</v>
      </c>
      <c r="Z133" s="155">
        <f>[21]Calcs!J57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6015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794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2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117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2100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2100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111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14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13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14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1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1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1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'[21]Encounters Log'!$AH$166</f>
        <v>664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'[21]Encounters Log'!$AH$167</f>
        <v>23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'[21]Encounters Log'!$AH$168</f>
        <v>6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'[21]Encounters Log'!$AH$169</f>
        <v>11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'[21]Encounters Log'!$AH$170</f>
        <v>599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'[21]Encounters Log'!$AH$171</f>
        <v>36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'[21]Encounters Log'!$AH$172</f>
        <v>6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'[21]Encounters Log'!$AH$173</f>
        <v>135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'[21]Encounters Log'!$AH$174</f>
        <v>7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'[21]Encounters Log'!$AH$175</f>
        <v>1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'[21]Encounters Log'!$AH$176</f>
        <v>11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'[21]Encounters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'[21]Encounters Log'!$AH$179</f>
        <v>23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'[21]Encounters Log'!$AH$180</f>
        <v>1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19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77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[21]Calcs!A23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[21]Calcs!A24</f>
        <v>4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0</v>
      </c>
      <c r="Z211" s="155">
        <f>'[21]Encounters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92</v>
      </c>
      <c r="Z212" s="155">
        <f>'[21]Encounters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0</v>
      </c>
      <c r="Z213" s="155">
        <f>'[21]Encounters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0</v>
      </c>
      <c r="Z214" s="155">
        <f>'[21]Encounters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0</v>
      </c>
      <c r="Z215" s="155">
        <f>'[21]Encounters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0</v>
      </c>
      <c r="Z217" s="155">
        <f>'[21]Encounters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83</v>
      </c>
      <c r="Z219" s="155">
        <f>'[21]Encounters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14</v>
      </c>
      <c r="Z226" s="155">
        <f>'[21]Encounters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17</v>
      </c>
      <c r="Z227" s="155">
        <f>'[21]Encounters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4</v>
      </c>
      <c r="Z230" s="155">
        <f>'[21]Encounters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32</v>
      </c>
      <c r="Z232" s="155">
        <f>'[21]Encounters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2</v>
      </c>
      <c r="Z233" s="155">
        <f>'[21]Encounters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0</v>
      </c>
      <c r="Z238" s="155">
        <f>'[21]Encounters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40</v>
      </c>
      <c r="Z241" s="155">
        <f>'[21]Encounters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0</v>
      </c>
      <c r="Z242" s="155">
        <f>'[21]Encounters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50</v>
      </c>
      <c r="Z244" s="155">
        <f>'[21]Encounters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11</v>
      </c>
      <c r="Z245" s="155">
        <f>'[21]Encounters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2</v>
      </c>
      <c r="Z246" s="155">
        <f>'[21]Encounters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1</v>
      </c>
      <c r="Z249" s="155">
        <f>'[21]Encounters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7</v>
      </c>
      <c r="Z250" s="155">
        <f>'[21]Encounters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22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7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0</v>
      </c>
      <c r="Z258" s="155">
        <f>'[21]Encounters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40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40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5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5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78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15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78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15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4" priority="1">
      <formula>LEN(TRIM(A4))=0</formula>
    </cfRule>
  </conditionalFormatting>
  <dataValidations count="2">
    <dataValidation type="whole" operator="greaterThanOrEqual" allowBlank="1" showInputMessage="1" showErrorMessage="1" sqref="Y6" xr:uid="{841AB2D7-30CE-40EB-9094-E3B4DDE7A736}">
      <formula1>0</formula1>
    </dataValidation>
    <dataValidation type="date" operator="greaterThan" allowBlank="1" showInputMessage="1" showErrorMessage="1" sqref="A6:C6 O4" xr:uid="{67B1E010-2EAC-4E37-9698-2273F273211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S25" sqref="S25"/>
    </sheetView>
  </sheetViews>
  <sheetFormatPr defaultColWidth="0" defaultRowHeight="10.199999999999999" x14ac:dyDescent="0.25"/>
  <cols>
    <col min="1" max="1" width="4.5546875" style="6" bestFit="1" customWidth="1"/>
    <col min="2" max="2" width="14.5546875" style="6" bestFit="1" customWidth="1"/>
    <col min="3" max="3" width="3.44140625" style="6" bestFit="1" customWidth="1"/>
    <col min="4" max="4" width="4.33203125" style="6" customWidth="1"/>
    <col min="5" max="5" width="3.5546875" style="6" customWidth="1"/>
    <col min="6" max="6" width="14.5546875" style="6" customWidth="1"/>
    <col min="7" max="7" width="6.88671875" style="6" customWidth="1"/>
    <col min="8" max="8" width="12" style="38" bestFit="1" customWidth="1"/>
    <col min="9" max="9" width="6.33203125" style="39" bestFit="1" customWidth="1"/>
    <col min="10" max="10" width="6.109375" style="25" bestFit="1" customWidth="1"/>
    <col min="11" max="11" width="7.6640625" style="25" customWidth="1"/>
    <col min="12" max="12" width="7" style="6" bestFit="1" customWidth="1"/>
    <col min="13" max="13" width="8.6640625" style="6" bestFit="1" customWidth="1"/>
    <col min="14" max="14" width="2.88671875" style="6" customWidth="1"/>
    <col min="15" max="15" width="9" style="6" bestFit="1" customWidth="1"/>
    <col min="16" max="16" width="8.6640625" style="6" bestFit="1" customWidth="1"/>
    <col min="17" max="17" width="2.44140625" style="6" customWidth="1"/>
    <col min="18" max="18" width="11.44140625" style="6" bestFit="1" customWidth="1"/>
    <col min="19" max="19" width="8.6640625" style="6" bestFit="1" customWidth="1"/>
    <col min="20" max="16384" width="9.109375" style="3" hidden="1"/>
  </cols>
  <sheetData>
    <row r="1" spans="1:19" ht="10.8" thickBot="1" x14ac:dyDescent="0.3">
      <c r="A1" s="329" t="s">
        <v>1188</v>
      </c>
      <c r="B1" s="331"/>
      <c r="C1" s="330"/>
      <c r="D1" s="5"/>
      <c r="E1" s="329" t="s">
        <v>1191</v>
      </c>
      <c r="F1" s="330"/>
      <c r="H1" s="329" t="s">
        <v>587</v>
      </c>
      <c r="I1" s="331"/>
      <c r="J1" s="330"/>
      <c r="K1" s="5"/>
      <c r="L1" s="329" t="s">
        <v>588</v>
      </c>
      <c r="M1" s="330"/>
      <c r="N1" s="7"/>
      <c r="O1" s="329" t="s">
        <v>589</v>
      </c>
      <c r="P1" s="330"/>
      <c r="R1" s="329" t="s">
        <v>590</v>
      </c>
      <c r="S1" s="330"/>
    </row>
    <row r="2" spans="1:19" ht="39" thickBot="1" x14ac:dyDescent="0.3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45838</v>
      </c>
      <c r="N2" s="16"/>
      <c r="O2" s="17" t="s">
        <v>230</v>
      </c>
      <c r="P2" s="19">
        <f>Master!A6</f>
        <v>45838</v>
      </c>
      <c r="R2" s="17" t="s">
        <v>152</v>
      </c>
      <c r="S2" s="20">
        <f>Master!$A$6</f>
        <v>45838</v>
      </c>
    </row>
    <row r="3" spans="1:19" x14ac:dyDescent="0.25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0">
        <f>BCF!Y33</f>
        <v>16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4.4" thickBot="1" x14ac:dyDescent="0.3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304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0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0">
        <f>COL!Y33</f>
        <v>0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3.8" x14ac:dyDescent="0.25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14</v>
      </c>
      <c r="J5" s="24">
        <f>BCF!Z81+COL!Z81+CIF!Z81+ECF!Z81+HTCF!Z81+ISP!Z81+IWP!Z81+LPJ!Z81+LJCF!Z81+MCU!Z81+MCF!Z81+NCCF!Z81+ISR!Z81+PJCF!Z81+IYC!Z81+ISF!Z81+RDC!Z81+SBWR!Z81+WCC!Z81+WVCF!Z81</f>
        <v>0</v>
      </c>
      <c r="K5" s="23"/>
      <c r="L5" s="260">
        <f>CIF!Y33</f>
        <v>4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3.8" x14ac:dyDescent="0.25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7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0">
        <f>ECF!Y33</f>
        <v>0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3.8" x14ac:dyDescent="0.25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0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0">
        <f>HTCF!Y33</f>
        <v>0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5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0">
        <f>ISP!Y33</f>
        <v>19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5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23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0">
        <f>IWP!Y33</f>
        <v>18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5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0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0.8" thickBot="1" x14ac:dyDescent="0.3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3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0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5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0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0">
        <f>MCU!Y33</f>
        <v>15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5">
      <c r="F13" s="217">
        <f>Master!$O$4</f>
        <v>45809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0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0">
        <f>MCF!Y33</f>
        <v>41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0.8" thickBot="1" x14ac:dyDescent="0.3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0">
        <f>NCCF!Y33</f>
        <v>57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0.8" thickBot="1" x14ac:dyDescent="0.3">
      <c r="A15" s="329" t="s">
        <v>1189</v>
      </c>
      <c r="B15" s="330"/>
      <c r="F15" s="217">
        <f>Master!$A$6</f>
        <v>45838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16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0">
        <f>ISR!Y33</f>
        <v>43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5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0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5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1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0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0.8" thickBot="1" x14ac:dyDescent="0.3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32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0">
        <f>ISF!Y33</f>
        <v>10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0.8" thickBot="1" x14ac:dyDescent="0.3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0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0">
        <f>RDC!Y33</f>
        <v>19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0.8" thickBot="1" x14ac:dyDescent="0.3">
      <c r="A20" s="329" t="s">
        <v>1190</v>
      </c>
      <c r="B20" s="330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22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0">
        <f>RCF!Y33</f>
        <v>2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5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5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0">
        <f>SBWR!Y33</f>
        <v>0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5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3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0">
        <f>WCC!Y33</f>
        <v>56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5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6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0">
        <f>WVCF!Y33</f>
        <v>4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9.2" x14ac:dyDescent="0.25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6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0.8" thickBot="1" x14ac:dyDescent="0.3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1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5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5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1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5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7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5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5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5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9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5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1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5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0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5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28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5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27</v>
      </c>
      <c r="J34" s="30">
        <f>BCF!Z110+COL!Z110+CIF!Z110+ECF!Z110+HTCF!Z110+ISP!Z110+IWP!Z110+LPJ!Z110+LJCF!Z110+MCU!Z110+MCF!Z110+NCCF!Z110+
  ISR!Z110+PJCF!Z110+IYC!Z110+ISF!Z110+RDC!Z110+SBWR!Z110+WCC!Z110+WVCF!Z110</f>
        <v>9</v>
      </c>
      <c r="K34" s="23"/>
      <c r="S34" s="12"/>
    </row>
    <row r="35" spans="8:19" x14ac:dyDescent="0.25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0</v>
      </c>
      <c r="J35" s="24">
        <f>BCF!Z111+COL!Z111+CIF!Z111+ECF!Z111+HTCF!Z111+ISP!Z111+IWP!Z111+LPJ!Z111+LJCF!Z111+MCU!Z111+MCF!Z111+NCCF!Z111+ISR!Z111+PJCF!Z111+IYC!Z111+ISF!Z111+RDC!Z111+SBWR!Z111+WCC!Z111+WVCF!Z111</f>
        <v>83</v>
      </c>
      <c r="K35" s="23"/>
      <c r="S35" s="12"/>
    </row>
    <row r="36" spans="8:19" x14ac:dyDescent="0.25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9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5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73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5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0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5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1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5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20</v>
      </c>
      <c r="J40" s="24">
        <f>BCF!Z116+COL!Z116+CIF!Z116+ECF!Z116+HTCF!Z116+ISP!Z116+IWP!Z116+LPJ!Z116+LJCF!Z116+MCU!Z116+MCF!Z116+NCCF!Z116+ISR!Z116+PJCF!Z116+IYC!Z116+ISF!Z116+RDC!Z116+SBWR!Z116+WCC!Z116+WVCF!Z116</f>
        <v>0</v>
      </c>
      <c r="K40" s="23"/>
      <c r="S40" s="12"/>
    </row>
    <row r="41" spans="8:19" x14ac:dyDescent="0.25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5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5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2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5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6</v>
      </c>
      <c r="J43" s="24">
        <f>BCF!Z119+COL!Z119+CIF!Z119+ECF!Z119+HTCF!Z119+ISP!Z119+IWP!Z119+LPJ!Z119+LJCF!Z119+MCU!Z119+MCF!Z119+NCCF!Z119+ISR!Z119+PJCF!Z119+IYC!Z119+ISF!Z119+RDC!Z119+SBWR!Z119+WCC!Z119+WVCF!Z119</f>
        <v>14</v>
      </c>
      <c r="K43" s="23"/>
      <c r="S43" s="12"/>
    </row>
    <row r="44" spans="8:19" x14ac:dyDescent="0.25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3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5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4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5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6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5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15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5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27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5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1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5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5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2</v>
      </c>
      <c r="K51" s="23"/>
      <c r="S51" s="12"/>
    </row>
    <row r="52" spans="8:19" x14ac:dyDescent="0.25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0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5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0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5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0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5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0</v>
      </c>
      <c r="J55" s="24">
        <f>BCF!Z131+COL!Z131+CIF!Z131+ECF!Z131+HTCF!Z131+ISP!Z131+IWP!Z131+LPJ!Z131+LJCF!Z131+MCU!Z131+MCF!Z131+NCCF!Z131+ISR!Z131+PJCF!Z131+IYC!Z131+ISF!Z131+RDC!Z131+SBWR!Z131+WCC!Z131+WVCF!Z131</f>
        <v>17</v>
      </c>
      <c r="K55" s="23"/>
      <c r="S55" s="12"/>
    </row>
    <row r="56" spans="8:19" x14ac:dyDescent="0.25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18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0.8" thickBot="1" x14ac:dyDescent="0.3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5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3.2" zeroHeight="1" x14ac:dyDescent="0.25"/>
  <cols>
    <col min="1" max="1" width="27.33203125" customWidth="1"/>
    <col min="2" max="2" width="36.6640625" customWidth="1"/>
    <col min="3" max="3" width="25.44140625" customWidth="1"/>
    <col min="4" max="4" width="39.88671875" customWidth="1"/>
    <col min="5" max="5" width="83.88671875" style="1" customWidth="1"/>
    <col min="6" max="6" width="55.5546875" style="2" customWidth="1"/>
    <col min="7" max="8" width="36.44140625" customWidth="1"/>
    <col min="9" max="9" width="47" customWidth="1"/>
    <col min="10" max="10" width="18.6640625" bestFit="1" customWidth="1"/>
    <col min="11" max="11" width="27.109375" bestFit="1" customWidth="1"/>
    <col min="12" max="16384" width="9.109375" hidden="1"/>
  </cols>
  <sheetData>
    <row r="1" spans="1:11" x14ac:dyDescent="0.25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3.8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3.8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3.8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3.8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3.8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3.8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3.8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3.8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3.8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3.8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3.8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3.8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3.8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3.8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3.8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3.8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3.8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3.8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3.8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3.8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3.8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3.8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3.8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3.8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3.8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3.8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3.8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3.8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3.8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3.8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3.8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3.8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3.8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3.8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3.8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3.8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3.8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3.8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3.8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3.8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3.8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3.8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3.8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3.8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3.8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3.8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3.8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3.8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3.8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3.8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3.8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3.8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3.8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3.8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3.8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3.8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3.8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3.8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3.8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3.8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3.8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3.8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3.8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3.8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3.8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3.8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3.8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3.8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3.8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3.8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3.8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3.8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3.8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3.8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3.8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3.8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3.8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3.8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3.8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3.8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3.8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3.8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3.8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3.8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3.8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3.8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3.8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3.8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3.8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3.8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3.8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3.8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3.8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3.8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3.8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3.8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3.8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3.8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3.8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3.8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3.8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3.8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3.8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3.8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3.8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3.8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3.8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3.8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3.8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3.8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3.8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3.8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3.8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3.8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3.8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3.8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3.8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3.8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3.8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3.8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3.8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3.8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3.8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3.8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3.8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3.8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3.8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3.8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3.8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3.8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3.8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3.8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3.8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3.8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3.8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3.8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3.8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3.8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3.8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3.8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3.8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3.8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3.8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3.8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3.8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3.8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3.8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3.8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3.8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3.8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3.8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3.8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3.8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3.8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3.8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3.8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3.8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3.8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3.8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3.8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3.8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3.8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3.8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3.8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3.8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3.8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3.8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3.8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3.8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3.8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3.8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3.8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3.8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3.8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3.8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3.8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3.8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3.8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3.8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3.8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3.8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3.8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3.8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3.8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3.8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3.8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3.8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3.8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3.8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3.8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3.8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3.8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3.8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3.8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3.8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3.8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3.8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3.8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3.8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3.8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3.8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3.8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3.8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3.8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3.8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3.8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3.8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3.8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3.8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3.8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3.8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3.8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3.8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3.8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3.8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3.8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3.8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3.8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3.8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3.8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3.8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3.8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3.8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3.8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3.8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3.8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3.8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3.8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3.8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3.8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3.8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3.8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3.8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3.8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3.8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3.8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3.8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3.8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3.8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3.8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3.8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3.8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3.8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3.8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3.8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3.8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3.8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3.8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3.8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3.8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3.8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3.8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3.8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3.8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3.8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3.8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3.8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3.8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3.8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3.8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3.8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3.8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3.8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3.8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3.8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3.8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3.8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3.8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3.8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3.8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3.8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3.8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3.8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3.8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3.8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3.8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3.8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3.8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3.8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3.8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3.8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3.8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3.8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3.8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3.8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3.8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3.8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3.8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3.8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3.8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3.8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3.8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3.8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3.8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3.8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3.8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3.8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3.8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3.8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3.8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3.8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3.8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3.8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3.8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3.8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3.8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3.8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3.8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3.8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3.8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3.8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3.8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3.8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3.8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3.8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3.8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3.8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3.8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3.8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3.8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3.8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3.8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3.8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3.8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3.8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3.8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3.8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3.8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3.8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3.8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3.8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3.8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3.8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3.8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3.8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3.8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3.8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3.8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3.8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3.8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3.8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3.8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3.8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3.8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3.8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3.8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3.8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3.8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3.8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3.8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3.8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3.8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3.8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3.8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3.8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3.8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3.8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3.8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3.8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3.8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3.8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3.8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3.8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3.8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3.8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3.8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3.8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3.8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3.8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3.8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3.8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3.8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3.8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3.8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3.8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3.8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3.8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3.8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3.8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3.8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3.8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3.8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3.8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3.8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3.8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3.8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3.8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3.8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3.8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3.8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3.8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3.8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3.8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3.8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3.8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3.8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3.8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3.8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3.8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3.8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3.8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3.8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3.8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3.8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3.8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3.8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3.8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3.8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3.8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3.8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3.8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3.8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3.8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3.8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3.8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3.8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3.8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3.8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3.8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3.8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3.8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3.8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3.8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3.8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3.8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3.8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3.8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3.8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3.8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3.8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3.8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3.8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3.8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3.8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3.8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3.8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3.8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3.8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3.8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3.8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3.8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3.8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3.8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3.8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3.8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3.8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3.8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3.8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3.8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3.8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3.8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3.8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3.8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3.8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3.8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3.8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3.8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3.8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3.8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3.8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3.8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3.8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3.8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3.8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3.8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3.8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3.8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3.8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3.8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3.8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3.8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3.8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3.8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3.8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3.8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3.8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3.8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3.8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3.8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3.8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3.8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3.8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3.8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3.8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3.8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3.8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3.8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3.8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3.8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3.8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3.8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3.8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3.8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3.8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3.8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3.8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3.8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3.8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3.8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3.8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3.8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3.8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3.8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3.8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3.8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3.8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3.8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3.8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3.8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3.8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3.8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3.8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3.8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3.8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3.8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3.8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3.8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3.8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3.8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3.8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3.8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3.8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3.8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3.8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3.8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3.8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3.8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3.8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3.8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3.8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3.8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3.8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3.8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3.8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3.8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3.8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3.8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3.8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3.8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3.8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3.8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3.8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3.8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3.8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3.8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3.8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3.8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3.8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3.8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3.8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3.8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3.8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3.8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3.8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3.8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3.8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3.8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3.8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3.8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3.8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3.8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3.8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3.8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3.8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3.8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3.8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3.8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3.8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3.8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3.8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3.8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3.8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3.8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3.8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3.8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3.8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3.8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3.8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3.8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3.8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3.8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3.8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3.8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3.8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3.8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3.8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3.8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3.8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3.8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3.8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3.8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3.8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3.8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3.8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3.8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3.8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3.8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3.8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3.8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3.8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3.8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3.8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3.8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3.8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3.8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3.8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3.8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3.8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3.8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3.8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3.8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3.8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3.8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3.8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3.8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3.8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3.8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3.8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3.8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3.8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3.8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3.8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3.8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3.8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3.8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3.8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3.8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3.8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3.8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3.8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3.8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3.8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3.8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3.8" x14ac:dyDescent="0.25">
      <c r="E635" s="44" t="s">
        <v>1186</v>
      </c>
    </row>
    <row r="636" spans="1:11" ht="13.8" x14ac:dyDescent="0.25">
      <c r="E636" s="44" t="s">
        <v>565</v>
      </c>
    </row>
    <row r="637" spans="1:11" ht="13.8" x14ac:dyDescent="0.25">
      <c r="E637" s="44" t="s">
        <v>566</v>
      </c>
    </row>
    <row r="638" spans="1:11" ht="13.8" x14ac:dyDescent="0.25">
      <c r="E638" s="44" t="s">
        <v>567</v>
      </c>
    </row>
    <row r="639" spans="1:11" ht="13.8" x14ac:dyDescent="0.25">
      <c r="E639" s="44" t="s">
        <v>773</v>
      </c>
    </row>
    <row r="640" spans="1:11" ht="13.8" x14ac:dyDescent="0.25">
      <c r="E640" s="216" t="s">
        <v>568</v>
      </c>
    </row>
    <row r="641" spans="5:5" ht="13.8" x14ac:dyDescent="0.25">
      <c r="E641" s="44" t="s">
        <v>774</v>
      </c>
    </row>
    <row r="642" spans="5:5" ht="13.8" x14ac:dyDescent="0.25">
      <c r="E642" s="216" t="s">
        <v>569</v>
      </c>
    </row>
    <row r="643" spans="5:5" ht="13.8" x14ac:dyDescent="0.25">
      <c r="E643" s="216" t="s">
        <v>570</v>
      </c>
    </row>
    <row r="644" spans="5:5" ht="13.8" x14ac:dyDescent="0.25">
      <c r="E644" s="216" t="s">
        <v>775</v>
      </c>
    </row>
    <row r="645" spans="5:5" ht="13.8" x14ac:dyDescent="0.25">
      <c r="E645" s="46" t="s">
        <v>776</v>
      </c>
    </row>
    <row r="646" spans="5:5" ht="13.8" x14ac:dyDescent="0.25">
      <c r="E646" s="46" t="s">
        <v>777</v>
      </c>
    </row>
    <row r="647" spans="5:5" ht="13.8" x14ac:dyDescent="0.25">
      <c r="E647" s="46" t="s">
        <v>1219</v>
      </c>
    </row>
    <row r="648" spans="5:5" ht="13.8" x14ac:dyDescent="0.25">
      <c r="E648" s="46" t="s">
        <v>778</v>
      </c>
    </row>
    <row r="649" spans="5:5" ht="13.8" x14ac:dyDescent="0.25">
      <c r="E649" s="46" t="s">
        <v>926</v>
      </c>
    </row>
    <row r="650" spans="5:5" ht="13.8" x14ac:dyDescent="0.25">
      <c r="E650" s="214" t="s">
        <v>1143</v>
      </c>
    </row>
    <row r="651" spans="5:5" ht="13.8" x14ac:dyDescent="0.25">
      <c r="E651" s="214" t="s">
        <v>1144</v>
      </c>
    </row>
    <row r="652" spans="5:5" ht="13.8" x14ac:dyDescent="0.25">
      <c r="E652" s="214" t="s">
        <v>1145</v>
      </c>
    </row>
    <row r="653" spans="5:5" ht="13.8" x14ac:dyDescent="0.25">
      <c r="E653" s="46" t="s">
        <v>1146</v>
      </c>
    </row>
    <row r="654" spans="5:5" ht="13.8" x14ac:dyDescent="0.25">
      <c r="E654" s="46" t="s">
        <v>1147</v>
      </c>
    </row>
    <row r="655" spans="5:5" ht="13.8" x14ac:dyDescent="0.25">
      <c r="E655" s="46" t="s">
        <v>1148</v>
      </c>
    </row>
    <row r="656" spans="5:5" ht="13.8" x14ac:dyDescent="0.25">
      <c r="E656" s="46" t="s">
        <v>1149</v>
      </c>
    </row>
    <row r="657" spans="5:5" ht="13.8" x14ac:dyDescent="0.25">
      <c r="E657" s="215" t="s">
        <v>1150</v>
      </c>
    </row>
    <row r="658" spans="5:5" ht="13.8" x14ac:dyDescent="0.25">
      <c r="E658" s="214" t="s">
        <v>1151</v>
      </c>
    </row>
    <row r="659" spans="5:5" ht="13.8" x14ac:dyDescent="0.25">
      <c r="E659" s="46" t="s">
        <v>1152</v>
      </c>
    </row>
    <row r="660" spans="5:5" ht="13.8" x14ac:dyDescent="0.25">
      <c r="E660" s="46" t="s">
        <v>1153</v>
      </c>
    </row>
    <row r="661" spans="5:5" ht="13.8" x14ac:dyDescent="0.25">
      <c r="E661" s="46" t="s">
        <v>1154</v>
      </c>
    </row>
    <row r="662" spans="5:5" ht="13.8" x14ac:dyDescent="0.25">
      <c r="E662" s="46" t="s">
        <v>1155</v>
      </c>
    </row>
    <row r="663" spans="5:5" x14ac:dyDescent="0.25">
      <c r="E663" t="s">
        <v>478</v>
      </c>
    </row>
    <row r="664" spans="5:5" x14ac:dyDescent="0.25">
      <c r="E664" s="1" t="s">
        <v>1220</v>
      </c>
    </row>
    <row r="665" spans="5:5" x14ac:dyDescent="0.25">
      <c r="E665" s="1" t="s">
        <v>359</v>
      </c>
    </row>
    <row r="666" spans="5:5" x14ac:dyDescent="0.25">
      <c r="E666" s="1" t="s">
        <v>479</v>
      </c>
    </row>
    <row r="667" spans="5:5" x14ac:dyDescent="0.25">
      <c r="E667" s="1" t="s">
        <v>480</v>
      </c>
    </row>
    <row r="668" spans="5:5" x14ac:dyDescent="0.25">
      <c r="E668" s="1" t="s">
        <v>1187</v>
      </c>
    </row>
    <row r="669" spans="5:5" x14ac:dyDescent="0.25">
      <c r="E669" s="1" t="s">
        <v>1156</v>
      </c>
    </row>
    <row r="670" spans="5:5" x14ac:dyDescent="0.25">
      <c r="E670" s="1" t="s">
        <v>927</v>
      </c>
    </row>
    <row r="671" spans="5:5" x14ac:dyDescent="0.25">
      <c r="E671" s="1" t="s">
        <v>481</v>
      </c>
    </row>
    <row r="672" spans="5:5" x14ac:dyDescent="0.25">
      <c r="E672" s="1" t="s">
        <v>482</v>
      </c>
    </row>
    <row r="673" spans="5:5" x14ac:dyDescent="0.25">
      <c r="E673" s="1" t="s">
        <v>781</v>
      </c>
    </row>
    <row r="674" spans="5:5" x14ac:dyDescent="0.25"/>
    <row r="675" spans="5:5" x14ac:dyDescent="0.25"/>
    <row r="676" spans="5:5" x14ac:dyDescent="0.25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Master</vt:lpstr>
      <vt:lpstr>Juvenile Master</vt:lpstr>
      <vt:lpstr>ARS Adult</vt:lpstr>
      <vt:lpstr>ARS Juvenile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2025-07-11T15:25:43Z</dcterms:modified>
</cp:coreProperties>
</file>